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a_delovni_zvezek" defaultThemeVersion="124226"/>
  <mc:AlternateContent xmlns:mc="http://schemas.openxmlformats.org/markup-compatibility/2006">
    <mc:Choice Requires="x15">
      <x15ac:absPath xmlns:x15ac="http://schemas.microsoft.com/office/spreadsheetml/2010/11/ac" url="G:\Diski v skupni rabi\0850 DU Šmarje pri Jelšah - TSS\0850 PR\0850 241108 PZI za objavo JN\"/>
    </mc:Choice>
  </mc:AlternateContent>
  <xr:revisionPtr revIDLastSave="0" documentId="13_ncr:1_{663B311B-01FC-43E0-97B4-950E773663E0}" xr6:coauthVersionLast="47" xr6:coauthVersionMax="47" xr10:uidLastSave="{00000000-0000-0000-0000-000000000000}"/>
  <bookViews>
    <workbookView xWindow="-4425" yWindow="-21720" windowWidth="38640" windowHeight="21120" tabRatio="856" xr2:uid="{00000000-000D-0000-FFFF-FFFF00000000}"/>
  </bookViews>
  <sheets>
    <sheet name="DU Šmarje" sheetId="37" r:id="rId1"/>
  </sheets>
  <definedNames>
    <definedName name="_xlnm.Print_Titles" localSheetId="0">'DU Šmarje'!$1:$5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67" i="37" l="1"/>
  <c r="A1068" i="37"/>
  <c r="A1069" i="37"/>
  <c r="A1070" i="37"/>
  <c r="A1071" i="37"/>
  <c r="A1072" i="37"/>
  <c r="A1073" i="37"/>
  <c r="A1074" i="37"/>
  <c r="A1075" i="37"/>
  <c r="A1076" i="37"/>
  <c r="A1077" i="37"/>
  <c r="A1078" i="37"/>
  <c r="A1079" i="37"/>
  <c r="A1080" i="37"/>
  <c r="A1081" i="37"/>
  <c r="A1082" i="37"/>
  <c r="A1083" i="37"/>
  <c r="A1084" i="37"/>
  <c r="A1085" i="37"/>
  <c r="A1086" i="37"/>
  <c r="A1087" i="37"/>
  <c r="A1088" i="37"/>
  <c r="A1089" i="37"/>
  <c r="A1090" i="37"/>
  <c r="A1091" i="37"/>
  <c r="A1092" i="37"/>
  <c r="A1093" i="37"/>
  <c r="A1094" i="37"/>
  <c r="A1095" i="37"/>
  <c r="A1096" i="37"/>
  <c r="A1097" i="37"/>
  <c r="A1098" i="37"/>
  <c r="A1099" i="37"/>
  <c r="A1100" i="37"/>
  <c r="A1101" i="37"/>
  <c r="A1102" i="37"/>
  <c r="A1103" i="37"/>
  <c r="A1104" i="37"/>
  <c r="A1105" i="37"/>
  <c r="A1106" i="37"/>
  <c r="A1107" i="37"/>
  <c r="A1108" i="37"/>
  <c r="A1109" i="37"/>
  <c r="A1110" i="37"/>
  <c r="A1111" i="37"/>
  <c r="A1112" i="37"/>
  <c r="A1113" i="37"/>
  <c r="A1114" i="37"/>
  <c r="A1115" i="37"/>
  <c r="A1116" i="37"/>
  <c r="A1117" i="37"/>
  <c r="A1118" i="37"/>
  <c r="A1119" i="37"/>
  <c r="A1120" i="37"/>
  <c r="A1121" i="37"/>
  <c r="A1122" i="37"/>
  <c r="A1123" i="37"/>
  <c r="A1124" i="37"/>
  <c r="A1125" i="37"/>
  <c r="A1126" i="37"/>
  <c r="A1127" i="37"/>
  <c r="A1128" i="37"/>
  <c r="A1129" i="37"/>
  <c r="A1130" i="37"/>
  <c r="A1131" i="37"/>
  <c r="A1132" i="37"/>
  <c r="A1133" i="37"/>
  <c r="A1134" i="37"/>
  <c r="A1135" i="37"/>
  <c r="A1136" i="37"/>
  <c r="A1137" i="37"/>
  <c r="A1138" i="37"/>
  <c r="A1139" i="37"/>
  <c r="A1140" i="37"/>
  <c r="A1141" i="37"/>
  <c r="A1142" i="37"/>
  <c r="A1143" i="37"/>
  <c r="A1144" i="37"/>
  <c r="A1145" i="37"/>
  <c r="A1146" i="37"/>
  <c r="A1147" i="37"/>
  <c r="A1148" i="37"/>
  <c r="A1149" i="37"/>
  <c r="A1150" i="37"/>
  <c r="A1151" i="37"/>
  <c r="A1152" i="37"/>
  <c r="A1153" i="37"/>
  <c r="A1154" i="37"/>
  <c r="A1155" i="37"/>
  <c r="A1156" i="37"/>
  <c r="A1157" i="37"/>
  <c r="A1158" i="37"/>
  <c r="A1159" i="37"/>
  <c r="A1160" i="37"/>
  <c r="A1161" i="37"/>
  <c r="A1162" i="37"/>
  <c r="A1163" i="37"/>
  <c r="A1164" i="37"/>
  <c r="A1165" i="37"/>
  <c r="A1166" i="37"/>
  <c r="A1167" i="37"/>
  <c r="A1168" i="37"/>
  <c r="A1169" i="37"/>
  <c r="A1170" i="37"/>
  <c r="A1171" i="37"/>
  <c r="A1172" i="37"/>
  <c r="A1173" i="37"/>
  <c r="A1174" i="37"/>
  <c r="A1175" i="37"/>
  <c r="A1176" i="37"/>
  <c r="A1177" i="37"/>
  <c r="A1178" i="37"/>
  <c r="A1179" i="37"/>
  <c r="A1180" i="37"/>
  <c r="A1181" i="37"/>
  <c r="A1182" i="37"/>
  <c r="A1183" i="37"/>
  <c r="A1184" i="37"/>
  <c r="A1185" i="37"/>
  <c r="A1186" i="37"/>
  <c r="A1187" i="37"/>
  <c r="A1188" i="37"/>
  <c r="A1189" i="37"/>
  <c r="A1190" i="37"/>
  <c r="A1191" i="37"/>
  <c r="A1192" i="37"/>
  <c r="A1193" i="37"/>
  <c r="A1194" i="37"/>
  <c r="A1195" i="37"/>
  <c r="A1196" i="37"/>
  <c r="A1197" i="37"/>
  <c r="A1198" i="37"/>
  <c r="A1199" i="37"/>
  <c r="A1200" i="37"/>
  <c r="A1201" i="37"/>
  <c r="A1202" i="37"/>
  <c r="A1203" i="37"/>
  <c r="A1204" i="37"/>
  <c r="A1205" i="37"/>
  <c r="A1206" i="37"/>
  <c r="A1207" i="37"/>
  <c r="A1208" i="37"/>
  <c r="A1209" i="37"/>
  <c r="A1210" i="37"/>
  <c r="A1211" i="37"/>
  <c r="A1212" i="37"/>
  <c r="A1213" i="37"/>
  <c r="A1214" i="37"/>
  <c r="A1215" i="37"/>
  <c r="A1216" i="37"/>
  <c r="A1217" i="37"/>
  <c r="A1218" i="37"/>
  <c r="A1219" i="37"/>
  <c r="A1220" i="37"/>
  <c r="A1221" i="37"/>
  <c r="A1222" i="37"/>
  <c r="A1223" i="37"/>
  <c r="A1224" i="37"/>
  <c r="A1225" i="37"/>
  <c r="A1226" i="37"/>
  <c r="A1227" i="37"/>
  <c r="A1228" i="37"/>
  <c r="A1229" i="37"/>
  <c r="A1230" i="37"/>
  <c r="A1231" i="37"/>
  <c r="A1232" i="37"/>
  <c r="A1233" i="37"/>
  <c r="A1234" i="37"/>
  <c r="A1235" i="37"/>
  <c r="A1236" i="37"/>
  <c r="A1237" i="37"/>
  <c r="A1238" i="37"/>
  <c r="A1239" i="37"/>
  <c r="A1240" i="37"/>
  <c r="A1241" i="37"/>
  <c r="A1242" i="37"/>
  <c r="A1243" i="37"/>
  <c r="A1244" i="37"/>
  <c r="A1245" i="37"/>
  <c r="A1246" i="37"/>
  <c r="A1247" i="37"/>
  <c r="A1248" i="37"/>
  <c r="A1249" i="37"/>
  <c r="A1250" i="37"/>
  <c r="A1251" i="37"/>
  <c r="A1252" i="37"/>
  <c r="A1253" i="37"/>
  <c r="A1254" i="37"/>
  <c r="A1255" i="37"/>
  <c r="A1256" i="37"/>
  <c r="A1257" i="37"/>
  <c r="A1258" i="37"/>
  <c r="A1259" i="37"/>
  <c r="A1260" i="37"/>
  <c r="A1261" i="37"/>
  <c r="A1262" i="37"/>
  <c r="A1263" i="37"/>
  <c r="A1264" i="37"/>
  <c r="A1265" i="37"/>
  <c r="A1266" i="37"/>
  <c r="A1267" i="37"/>
  <c r="A1268" i="37"/>
  <c r="A1269" i="37"/>
  <c r="A1270" i="37"/>
  <c r="A1271" i="37"/>
  <c r="A1272" i="37"/>
  <c r="A1273" i="37"/>
  <c r="A1274" i="37"/>
  <c r="A1275" i="37"/>
  <c r="A1276" i="37"/>
  <c r="A1277" i="37"/>
  <c r="A1278" i="37"/>
  <c r="A1279" i="37"/>
  <c r="A1280" i="37"/>
  <c r="A1281" i="37"/>
  <c r="A1282" i="37"/>
  <c r="A1283" i="37"/>
  <c r="A1284" i="37"/>
  <c r="A1285" i="37"/>
  <c r="A1286" i="37"/>
  <c r="A1287" i="37"/>
  <c r="A1288" i="37"/>
  <c r="A1289" i="37"/>
  <c r="A1290" i="37"/>
  <c r="A1291" i="37"/>
  <c r="A1292" i="37"/>
  <c r="A1293" i="37"/>
  <c r="A1294" i="37"/>
  <c r="A1295" i="37"/>
  <c r="A1296" i="37"/>
  <c r="A1297" i="37"/>
  <c r="A1298" i="37"/>
  <c r="A1299" i="37"/>
  <c r="A1300" i="37"/>
  <c r="A1301" i="37"/>
  <c r="A1302" i="37"/>
  <c r="A1303" i="37"/>
  <c r="A1304" i="37"/>
  <c r="A1305" i="37"/>
  <c r="A1306" i="37"/>
  <c r="A1307" i="37"/>
  <c r="A1308" i="37"/>
  <c r="A1309" i="37"/>
  <c r="A1310" i="37"/>
  <c r="A1311" i="37"/>
  <c r="A1312" i="37"/>
  <c r="A1313" i="37"/>
  <c r="A1314" i="37"/>
  <c r="A1315" i="37"/>
  <c r="A1316" i="37"/>
  <c r="A1317" i="37"/>
  <c r="A1318" i="37"/>
  <c r="A1319" i="37"/>
  <c r="A1320" i="37"/>
  <c r="A1321" i="37"/>
  <c r="A1322" i="37"/>
  <c r="A1323" i="37"/>
  <c r="A1324" i="37"/>
  <c r="A1325" i="37"/>
  <c r="A1326" i="37"/>
  <c r="A1327" i="37"/>
  <c r="A1328" i="37"/>
  <c r="A1329" i="37"/>
  <c r="A1330" i="37"/>
  <c r="A1331" i="37"/>
  <c r="A1332" i="37"/>
  <c r="A645" i="37"/>
  <c r="A646" i="37"/>
  <c r="A647" i="37"/>
  <c r="A648" i="37"/>
  <c r="A649" i="37"/>
  <c r="A650" i="37"/>
  <c r="A651" i="37"/>
  <c r="A652" i="37"/>
  <c r="A653" i="37"/>
  <c r="A654" i="37"/>
  <c r="A655" i="37"/>
  <c r="A656" i="37"/>
  <c r="A657" i="37"/>
  <c r="A658" i="37"/>
  <c r="A659" i="37"/>
  <c r="A660" i="37"/>
  <c r="A661" i="37"/>
  <c r="A662" i="37"/>
  <c r="A663" i="37"/>
  <c r="A664" i="37"/>
  <c r="A665" i="37"/>
  <c r="A666" i="37"/>
  <c r="A667" i="37"/>
  <c r="A668" i="37"/>
  <c r="A669" i="37"/>
  <c r="A670" i="37"/>
  <c r="A671" i="37"/>
  <c r="A672" i="37"/>
  <c r="A673" i="37"/>
  <c r="A674" i="37"/>
  <c r="A675" i="37"/>
  <c r="A676" i="37"/>
  <c r="A677" i="37"/>
  <c r="A678" i="37"/>
  <c r="A679" i="37"/>
  <c r="A680" i="37"/>
  <c r="A681" i="37"/>
  <c r="A682" i="37"/>
  <c r="A683" i="37"/>
  <c r="A684" i="37"/>
  <c r="A685" i="37"/>
  <c r="A686" i="37"/>
  <c r="A687" i="37"/>
  <c r="A688" i="37"/>
  <c r="A689" i="37"/>
  <c r="A690" i="37"/>
  <c r="A691" i="37"/>
  <c r="A692" i="37"/>
  <c r="A693" i="37"/>
  <c r="A694" i="37"/>
  <c r="A695" i="37"/>
  <c r="A696" i="37"/>
  <c r="A697" i="37"/>
  <c r="A698" i="37"/>
  <c r="A699" i="37"/>
  <c r="A700" i="37"/>
  <c r="A701" i="37"/>
  <c r="A702" i="37"/>
  <c r="A703" i="37"/>
  <c r="A704" i="37"/>
  <c r="A705" i="37"/>
  <c r="A706" i="37"/>
  <c r="A707" i="37"/>
  <c r="A708" i="37"/>
  <c r="A709" i="37"/>
  <c r="A710" i="37"/>
  <c r="A711" i="37"/>
  <c r="A712" i="37"/>
  <c r="A713" i="37"/>
  <c r="A714" i="37"/>
  <c r="A715" i="37"/>
  <c r="A716" i="37"/>
  <c r="A717" i="37"/>
  <c r="A718" i="37"/>
  <c r="A719" i="37"/>
  <c r="A720" i="37"/>
  <c r="A721" i="37"/>
  <c r="A722" i="37"/>
  <c r="A723" i="37"/>
  <c r="A724" i="37"/>
  <c r="A725" i="37"/>
  <c r="A726" i="37"/>
  <c r="A727" i="37"/>
  <c r="A728" i="37"/>
  <c r="A729" i="37"/>
  <c r="A730" i="37"/>
  <c r="A731" i="37"/>
  <c r="A732" i="37"/>
  <c r="A733" i="37"/>
  <c r="A734" i="37"/>
  <c r="A735" i="37"/>
  <c r="A736" i="37"/>
  <c r="A737" i="37"/>
  <c r="A738" i="37"/>
  <c r="A739" i="37"/>
  <c r="A740" i="37"/>
  <c r="A741" i="37"/>
  <c r="A742" i="37"/>
  <c r="A743" i="37"/>
  <c r="A744" i="37"/>
  <c r="A745" i="37"/>
  <c r="A746" i="37"/>
  <c r="A747" i="37"/>
  <c r="A748" i="37"/>
  <c r="A749" i="37"/>
  <c r="A750" i="37"/>
  <c r="A751" i="37"/>
  <c r="A752" i="37"/>
  <c r="A753" i="37"/>
  <c r="A754" i="37"/>
  <c r="A755" i="37"/>
  <c r="A756" i="37"/>
  <c r="A757" i="37"/>
  <c r="A758" i="37"/>
  <c r="A759" i="37"/>
  <c r="A760" i="37"/>
  <c r="A761" i="37"/>
  <c r="A762" i="37"/>
  <c r="A763" i="37"/>
  <c r="A764" i="37"/>
  <c r="A765" i="37"/>
  <c r="A766" i="37"/>
  <c r="A767" i="37"/>
  <c r="A768" i="37"/>
  <c r="A769" i="37"/>
  <c r="A770" i="37"/>
  <c r="A771" i="37"/>
  <c r="A772" i="37"/>
  <c r="A773" i="37"/>
  <c r="A774" i="37"/>
  <c r="A775" i="37"/>
  <c r="A776" i="37"/>
  <c r="A777" i="37"/>
  <c r="A778" i="37"/>
  <c r="A779" i="37"/>
  <c r="A780" i="37"/>
  <c r="A781" i="37"/>
  <c r="A782" i="37"/>
  <c r="A783" i="37"/>
  <c r="A784" i="37"/>
  <c r="A785" i="37"/>
  <c r="A786" i="37"/>
  <c r="A787" i="37"/>
  <c r="A788" i="37"/>
  <c r="A789" i="37"/>
  <c r="A790" i="37"/>
  <c r="A791" i="37"/>
  <c r="A792" i="37"/>
  <c r="A793" i="37"/>
  <c r="A794" i="37"/>
  <c r="A795" i="37"/>
  <c r="A796" i="37"/>
  <c r="A797" i="37"/>
  <c r="A798" i="37"/>
  <c r="A799" i="37"/>
  <c r="A800" i="37"/>
  <c r="A801" i="37"/>
  <c r="A802" i="37"/>
  <c r="A803" i="37"/>
  <c r="A804" i="37"/>
  <c r="A805" i="37"/>
  <c r="A806" i="37"/>
  <c r="A807" i="37"/>
  <c r="A808" i="37"/>
  <c r="A809" i="37"/>
  <c r="A810" i="37"/>
  <c r="A811" i="37"/>
  <c r="A812" i="37"/>
  <c r="A813" i="37"/>
  <c r="A814" i="37"/>
  <c r="A815" i="37"/>
  <c r="A816" i="37"/>
  <c r="A817" i="37"/>
  <c r="A818" i="37"/>
  <c r="A819" i="37"/>
  <c r="A820" i="37"/>
  <c r="A821" i="37"/>
  <c r="A822" i="37"/>
  <c r="A823" i="37"/>
  <c r="A824" i="37"/>
  <c r="A825" i="37"/>
  <c r="A826" i="37"/>
  <c r="A827" i="37"/>
  <c r="A828" i="37"/>
  <c r="A829" i="37"/>
  <c r="A830" i="37"/>
  <c r="A831" i="37"/>
  <c r="A832" i="37"/>
  <c r="A833" i="37"/>
  <c r="A834" i="37"/>
  <c r="A835" i="37"/>
  <c r="A836" i="37"/>
  <c r="A837" i="37"/>
  <c r="A838" i="37"/>
  <c r="A839" i="37"/>
  <c r="A840" i="37"/>
  <c r="A841" i="37"/>
  <c r="A842" i="37"/>
  <c r="A843" i="37"/>
  <c r="A844" i="37"/>
  <c r="A845" i="37"/>
  <c r="A846" i="37"/>
  <c r="A847" i="37"/>
  <c r="A848" i="37"/>
  <c r="A849" i="37"/>
  <c r="A850" i="37"/>
  <c r="A851" i="37"/>
  <c r="A852" i="37"/>
  <c r="A853" i="37"/>
  <c r="A854" i="37"/>
  <c r="A855" i="37"/>
  <c r="A856" i="37"/>
  <c r="A857" i="37"/>
  <c r="A858" i="37"/>
  <c r="A859" i="37"/>
  <c r="A860" i="37"/>
  <c r="A861" i="37"/>
  <c r="A862" i="37"/>
  <c r="A863" i="37"/>
  <c r="A864" i="37"/>
  <c r="A865" i="37"/>
  <c r="A866" i="37"/>
  <c r="A867" i="37"/>
  <c r="A868" i="37"/>
  <c r="A869" i="37"/>
  <c r="A870" i="37"/>
  <c r="A871" i="37"/>
  <c r="A872" i="37"/>
  <c r="A873" i="37"/>
  <c r="A874" i="37"/>
  <c r="A875" i="37"/>
  <c r="A876" i="37"/>
  <c r="A877" i="37"/>
  <c r="A878" i="37"/>
  <c r="A879" i="37"/>
  <c r="A880" i="37"/>
  <c r="A881" i="37"/>
  <c r="A882" i="37"/>
  <c r="A883" i="37"/>
  <c r="A884" i="37"/>
  <c r="A885" i="37"/>
  <c r="A886" i="37"/>
  <c r="A887" i="37"/>
  <c r="A888" i="37"/>
  <c r="A889" i="37"/>
  <c r="A890" i="37"/>
  <c r="A891" i="37"/>
  <c r="A892" i="37"/>
  <c r="A893" i="37"/>
  <c r="A894" i="37"/>
  <c r="A895" i="37"/>
  <c r="A896" i="37"/>
  <c r="A897" i="37"/>
  <c r="A898" i="37"/>
  <c r="A899" i="37"/>
  <c r="A900" i="37"/>
  <c r="A901" i="37"/>
  <c r="A902" i="37"/>
  <c r="A903" i="37"/>
  <c r="A904" i="37"/>
  <c r="A905" i="37"/>
  <c r="A906" i="37"/>
  <c r="A907" i="37"/>
  <c r="A908" i="37"/>
  <c r="A909" i="37"/>
  <c r="A910" i="37"/>
  <c r="A911" i="37"/>
  <c r="A912" i="37"/>
  <c r="A913" i="37"/>
  <c r="A914" i="37"/>
  <c r="A915" i="37"/>
  <c r="A916" i="37"/>
  <c r="A917" i="37"/>
  <c r="A918" i="37"/>
  <c r="A919" i="37"/>
  <c r="A920" i="37"/>
  <c r="A921" i="37"/>
  <c r="A922" i="37"/>
  <c r="A923" i="37"/>
  <c r="A924" i="37"/>
  <c r="A925" i="37"/>
  <c r="A926" i="37"/>
  <c r="A927" i="37"/>
  <c r="A928" i="37"/>
  <c r="A929" i="37"/>
  <c r="A930" i="37"/>
  <c r="A931" i="37"/>
  <c r="A932" i="37"/>
  <c r="A933" i="37"/>
  <c r="A934" i="37"/>
  <c r="A935" i="37"/>
  <c r="A936" i="37"/>
  <c r="A937" i="37"/>
  <c r="A938" i="37"/>
  <c r="A939" i="37"/>
  <c r="A940" i="37"/>
  <c r="A941" i="37"/>
  <c r="A942" i="37"/>
  <c r="A943" i="37"/>
  <c r="A944" i="37"/>
  <c r="A945" i="37"/>
  <c r="A946" i="37"/>
  <c r="A947" i="37"/>
  <c r="A948" i="37"/>
  <c r="A949" i="37"/>
  <c r="A950" i="37"/>
  <c r="A951" i="37"/>
  <c r="A952" i="37"/>
  <c r="A953" i="37"/>
  <c r="A954" i="37"/>
  <c r="A955" i="37"/>
  <c r="A956" i="37"/>
  <c r="A957" i="37"/>
  <c r="A958" i="37"/>
  <c r="A959" i="37"/>
  <c r="A960" i="37"/>
  <c r="A961" i="37"/>
  <c r="A962" i="37"/>
  <c r="A963" i="37"/>
  <c r="A964" i="37"/>
  <c r="A965" i="37"/>
  <c r="A966" i="37"/>
  <c r="A967" i="37"/>
  <c r="A968" i="37"/>
  <c r="A969" i="37"/>
  <c r="A970" i="37"/>
  <c r="A971" i="37"/>
  <c r="A972" i="37"/>
  <c r="A973" i="37"/>
  <c r="A974" i="37"/>
  <c r="A975" i="37"/>
  <c r="A976" i="37"/>
  <c r="A977" i="37"/>
  <c r="A978" i="37"/>
  <c r="A979" i="37"/>
  <c r="A980" i="37"/>
  <c r="A981" i="37"/>
  <c r="A982" i="37"/>
  <c r="A983" i="37"/>
  <c r="A984" i="37"/>
  <c r="A985" i="37"/>
  <c r="A986" i="37"/>
  <c r="A987" i="37"/>
  <c r="A988" i="37"/>
  <c r="A989" i="37"/>
  <c r="A990" i="37"/>
  <c r="A991" i="37"/>
  <c r="A992" i="37"/>
  <c r="A993" i="37"/>
  <c r="A994" i="37"/>
  <c r="A995" i="37"/>
  <c r="A996" i="37"/>
  <c r="A997" i="37"/>
  <c r="A998" i="37"/>
  <c r="A999" i="37"/>
  <c r="A1000" i="37"/>
  <c r="A1001" i="37"/>
  <c r="A1002" i="37"/>
  <c r="A1003" i="37"/>
  <c r="A1004" i="37"/>
  <c r="A1005" i="37"/>
  <c r="A1006" i="37"/>
  <c r="A1007" i="37"/>
  <c r="A1008" i="37"/>
  <c r="A1009" i="37"/>
  <c r="A1010" i="37"/>
  <c r="A1011" i="37"/>
  <c r="A1012" i="37"/>
  <c r="A1013" i="37"/>
  <c r="A1014" i="37"/>
  <c r="A1015" i="37"/>
  <c r="A1016" i="37"/>
  <c r="A1017" i="37"/>
  <c r="A1018" i="37"/>
  <c r="A1019" i="37"/>
  <c r="A1020" i="37"/>
  <c r="A1021" i="37"/>
  <c r="A1022" i="37"/>
  <c r="A1023" i="37"/>
  <c r="A1024" i="37"/>
  <c r="A1025" i="37"/>
  <c r="A1026" i="37"/>
  <c r="A1027" i="37"/>
  <c r="A1028" i="37"/>
  <c r="A1029" i="37"/>
  <c r="A1030" i="37"/>
  <c r="A1031" i="37"/>
  <c r="A1032" i="37"/>
  <c r="A1033" i="37"/>
  <c r="A1034" i="37"/>
  <c r="A1035" i="37"/>
  <c r="A1036" i="37"/>
  <c r="A1037" i="37"/>
  <c r="A1038" i="37"/>
  <c r="A1039" i="37"/>
  <c r="A1040" i="37"/>
  <c r="A1041" i="37"/>
  <c r="A1042" i="37"/>
  <c r="A1043" i="37"/>
  <c r="A1044" i="37"/>
  <c r="A1045" i="37"/>
  <c r="A1046" i="37"/>
  <c r="A1047" i="37"/>
  <c r="A1048" i="37"/>
  <c r="A1049" i="37"/>
  <c r="A1050" i="37"/>
  <c r="A1051" i="37"/>
  <c r="A1052" i="37"/>
  <c r="A1053" i="37"/>
  <c r="A183" i="37"/>
  <c r="A184" i="37"/>
  <c r="A185" i="37"/>
  <c r="A186" i="37"/>
  <c r="A187" i="37"/>
  <c r="A188" i="37"/>
  <c r="A189" i="37"/>
  <c r="A190" i="37"/>
  <c r="A191" i="37"/>
  <c r="A192" i="37"/>
  <c r="A193" i="37"/>
  <c r="A194" i="37"/>
  <c r="A195" i="37"/>
  <c r="A196" i="37"/>
  <c r="A197" i="37"/>
  <c r="A198" i="37"/>
  <c r="A199" i="37"/>
  <c r="A200" i="37"/>
  <c r="A201" i="37"/>
  <c r="A202" i="37"/>
  <c r="A203" i="37"/>
  <c r="A204" i="37"/>
  <c r="A205" i="37"/>
  <c r="A206" i="37"/>
  <c r="A207" i="37"/>
  <c r="A208" i="37"/>
  <c r="A209" i="37"/>
  <c r="A210" i="37"/>
  <c r="A211" i="37"/>
  <c r="A212" i="37"/>
  <c r="A213" i="37"/>
  <c r="A214" i="37"/>
  <c r="A215" i="37"/>
  <c r="A216" i="37"/>
  <c r="A217" i="37"/>
  <c r="A218" i="37"/>
  <c r="A219" i="37"/>
  <c r="A220" i="37"/>
  <c r="A221" i="37"/>
  <c r="A222" i="37"/>
  <c r="A223" i="37"/>
  <c r="A224" i="37"/>
  <c r="A225" i="37"/>
  <c r="A226" i="37"/>
  <c r="A227" i="37"/>
  <c r="A228" i="37"/>
  <c r="A229" i="37"/>
  <c r="A230" i="37"/>
  <c r="A231" i="37"/>
  <c r="A232" i="37"/>
  <c r="A233" i="37"/>
  <c r="A234" i="37"/>
  <c r="A235" i="37"/>
  <c r="A236" i="37"/>
  <c r="A237" i="37"/>
  <c r="A238" i="37"/>
  <c r="A239" i="37"/>
  <c r="A240" i="37"/>
  <c r="A241" i="37"/>
  <c r="A242" i="37"/>
  <c r="A243" i="37"/>
  <c r="A244" i="37"/>
  <c r="A245" i="37"/>
  <c r="A246" i="37"/>
  <c r="A247" i="37"/>
  <c r="A248" i="37"/>
  <c r="A249" i="37"/>
  <c r="A250" i="37"/>
  <c r="A251" i="37"/>
  <c r="A252" i="37"/>
  <c r="A253" i="37"/>
  <c r="A254" i="37"/>
  <c r="A255" i="37"/>
  <c r="A256" i="37"/>
  <c r="A257" i="37"/>
  <c r="A258" i="37"/>
  <c r="A259" i="37"/>
  <c r="A260" i="37"/>
  <c r="A261" i="37"/>
  <c r="A262" i="37"/>
  <c r="A263" i="37"/>
  <c r="A264" i="37"/>
  <c r="A265" i="37"/>
  <c r="A266" i="37"/>
  <c r="A267" i="37"/>
  <c r="A268" i="37"/>
  <c r="A269" i="37"/>
  <c r="A270" i="37"/>
  <c r="A271" i="37"/>
  <c r="A272" i="37"/>
  <c r="A273" i="37"/>
  <c r="A274" i="37"/>
  <c r="A275" i="37"/>
  <c r="A276" i="37"/>
  <c r="A277" i="37"/>
  <c r="A278" i="37"/>
  <c r="A279" i="37"/>
  <c r="A280" i="37"/>
  <c r="A281" i="37"/>
  <c r="A282" i="37"/>
  <c r="A283" i="37"/>
  <c r="A284" i="37"/>
  <c r="A285" i="37"/>
  <c r="A286" i="37"/>
  <c r="A287" i="37"/>
  <c r="A288" i="37"/>
  <c r="A289" i="37"/>
  <c r="A290" i="37"/>
  <c r="A291" i="37"/>
  <c r="A292" i="37"/>
  <c r="A293" i="37"/>
  <c r="A294" i="37"/>
  <c r="A295" i="37"/>
  <c r="A296" i="37"/>
  <c r="A297" i="37"/>
  <c r="A298" i="37"/>
  <c r="A299" i="37"/>
  <c r="A300" i="37"/>
  <c r="A301" i="37"/>
  <c r="A302" i="37"/>
  <c r="A303" i="37"/>
  <c r="A304" i="37"/>
  <c r="A305" i="37"/>
  <c r="A306" i="37"/>
  <c r="A307" i="37"/>
  <c r="A308" i="37"/>
  <c r="A309" i="37"/>
  <c r="A310" i="37"/>
  <c r="A311" i="37"/>
  <c r="A312" i="37"/>
  <c r="A313" i="37"/>
  <c r="A314" i="37"/>
  <c r="A315" i="37"/>
  <c r="A316" i="37"/>
  <c r="A317" i="37"/>
  <c r="A318" i="37"/>
  <c r="A319" i="37"/>
  <c r="A320" i="37"/>
  <c r="A321" i="37"/>
  <c r="A322" i="37"/>
  <c r="A323" i="37"/>
  <c r="A324" i="37"/>
  <c r="A325" i="37"/>
  <c r="A326" i="37"/>
  <c r="A327" i="37"/>
  <c r="A328" i="37"/>
  <c r="A329" i="37"/>
  <c r="A330" i="37"/>
  <c r="A331" i="37"/>
  <c r="A332" i="37"/>
  <c r="A333" i="37"/>
  <c r="A334" i="37"/>
  <c r="A335" i="37"/>
  <c r="A336" i="37"/>
  <c r="A337" i="37"/>
  <c r="A338" i="37"/>
  <c r="A339" i="37"/>
  <c r="A340" i="37"/>
  <c r="A341" i="37"/>
  <c r="A342" i="37"/>
  <c r="A343" i="37"/>
  <c r="A344" i="37"/>
  <c r="A345" i="37"/>
  <c r="A346" i="37"/>
  <c r="A347" i="37"/>
  <c r="A348" i="37"/>
  <c r="A349" i="37"/>
  <c r="A350" i="37"/>
  <c r="A351" i="37"/>
  <c r="A352" i="37"/>
  <c r="A353" i="37"/>
  <c r="A354" i="37"/>
  <c r="A355" i="37"/>
  <c r="A356" i="37"/>
  <c r="A357" i="37"/>
  <c r="A358" i="37"/>
  <c r="A359" i="37"/>
  <c r="A360" i="37"/>
  <c r="A361" i="37"/>
  <c r="A362" i="37"/>
  <c r="A363" i="37"/>
  <c r="A364" i="37"/>
  <c r="A365" i="37"/>
  <c r="A366" i="37"/>
  <c r="A367" i="37"/>
  <c r="A368" i="37"/>
  <c r="A369" i="37"/>
  <c r="A370" i="37"/>
  <c r="A371" i="37"/>
  <c r="A372" i="37"/>
  <c r="A373" i="37"/>
  <c r="A374" i="37"/>
  <c r="A375" i="37"/>
  <c r="A376" i="37"/>
  <c r="A377" i="37"/>
  <c r="A378" i="37"/>
  <c r="A379" i="37"/>
  <c r="A380" i="37"/>
  <c r="A381" i="37"/>
  <c r="A382" i="37"/>
  <c r="A383" i="37"/>
  <c r="A384" i="37"/>
  <c r="A385" i="37"/>
  <c r="A386" i="37"/>
  <c r="A387" i="37"/>
  <c r="A388" i="37"/>
  <c r="A389" i="37"/>
  <c r="A390" i="37"/>
  <c r="A391" i="37"/>
  <c r="A392" i="37"/>
  <c r="A393" i="37"/>
  <c r="A394" i="37"/>
  <c r="A395" i="37"/>
  <c r="A396" i="37"/>
  <c r="A397" i="37"/>
  <c r="A398" i="37"/>
  <c r="A399" i="37"/>
  <c r="A400" i="37"/>
  <c r="A401" i="37"/>
  <c r="A402" i="37"/>
  <c r="A403" i="37"/>
  <c r="A404" i="37"/>
  <c r="A405" i="37"/>
  <c r="A406" i="37"/>
  <c r="A407" i="37"/>
  <c r="A408" i="37"/>
  <c r="A409" i="37"/>
  <c r="A410" i="37"/>
  <c r="A411" i="37"/>
  <c r="A412" i="37"/>
  <c r="A413" i="37"/>
  <c r="A414" i="37"/>
  <c r="A415" i="37"/>
  <c r="A416" i="37"/>
  <c r="A417" i="37"/>
  <c r="A418" i="37"/>
  <c r="A419" i="37"/>
  <c r="A420" i="37"/>
  <c r="A421" i="37"/>
  <c r="A422" i="37"/>
  <c r="A423" i="37"/>
  <c r="A424" i="37"/>
  <c r="A425" i="37"/>
  <c r="A426" i="37"/>
  <c r="A427" i="37"/>
  <c r="A428" i="37"/>
  <c r="A429" i="37"/>
  <c r="A430" i="37"/>
  <c r="A431" i="37"/>
  <c r="A432" i="37"/>
  <c r="A433" i="37"/>
  <c r="A434" i="37"/>
  <c r="A435" i="37"/>
  <c r="A436" i="37"/>
  <c r="A437" i="37"/>
  <c r="A438" i="37"/>
  <c r="A439" i="37"/>
  <c r="A440" i="37"/>
  <c r="A441" i="37"/>
  <c r="A442" i="37"/>
  <c r="A443" i="37"/>
  <c r="A444" i="37"/>
  <c r="A445" i="37"/>
  <c r="A446" i="37"/>
  <c r="A447" i="37"/>
  <c r="A448" i="37"/>
  <c r="A449" i="37"/>
  <c r="A450" i="37"/>
  <c r="A451" i="37"/>
  <c r="A452" i="37"/>
  <c r="A453" i="37"/>
  <c r="A454" i="37"/>
  <c r="A455" i="37"/>
  <c r="A456" i="37"/>
  <c r="A457" i="37"/>
  <c r="A458" i="37"/>
  <c r="A459" i="37"/>
  <c r="A460" i="37"/>
  <c r="A461" i="37"/>
  <c r="A462" i="37"/>
  <c r="A463" i="37"/>
  <c r="A464" i="37"/>
  <c r="A465" i="37"/>
  <c r="A466" i="37"/>
  <c r="A467" i="37"/>
  <c r="A468" i="37"/>
  <c r="A469" i="37"/>
  <c r="A470" i="37"/>
  <c r="A471" i="37"/>
  <c r="A472" i="37"/>
  <c r="A473" i="37"/>
  <c r="A474" i="37"/>
  <c r="A475" i="37"/>
  <c r="A476" i="37"/>
  <c r="A477" i="37"/>
  <c r="A478" i="37"/>
  <c r="A479" i="37"/>
  <c r="A480" i="37"/>
  <c r="A481" i="37"/>
  <c r="A482" i="37"/>
  <c r="A483" i="37"/>
  <c r="A484" i="37"/>
  <c r="A485" i="37"/>
  <c r="A486" i="37"/>
  <c r="A487" i="37"/>
  <c r="A488" i="37"/>
  <c r="A489" i="37"/>
  <c r="A490" i="37"/>
  <c r="A491" i="37"/>
  <c r="A492" i="37"/>
  <c r="A493" i="37"/>
  <c r="A494" i="37"/>
  <c r="A495" i="37"/>
  <c r="A496" i="37"/>
  <c r="A497" i="37"/>
  <c r="A498" i="37"/>
  <c r="A499" i="37"/>
  <c r="A500" i="37"/>
  <c r="A501" i="37"/>
  <c r="A502" i="37"/>
  <c r="A503" i="37"/>
  <c r="A504" i="37"/>
  <c r="A505" i="37"/>
  <c r="A506" i="37"/>
  <c r="A507" i="37"/>
  <c r="A508" i="37"/>
  <c r="A509" i="37"/>
  <c r="A510" i="37"/>
  <c r="A511" i="37"/>
  <c r="A512" i="37"/>
  <c r="A513" i="37"/>
  <c r="A514" i="37"/>
  <c r="A515" i="37"/>
  <c r="A516" i="37"/>
  <c r="A517" i="37"/>
  <c r="A518" i="37"/>
  <c r="A519" i="37"/>
  <c r="A520" i="37"/>
  <c r="A521" i="37"/>
  <c r="A522" i="37"/>
  <c r="A523" i="37"/>
  <c r="A524" i="37"/>
  <c r="A525" i="37"/>
  <c r="A526" i="37"/>
  <c r="A527" i="37"/>
  <c r="A528" i="37"/>
  <c r="A529" i="37"/>
  <c r="A530" i="37"/>
  <c r="A531" i="37"/>
  <c r="A532" i="37"/>
  <c r="A533" i="37"/>
  <c r="A534" i="37"/>
  <c r="A535" i="37"/>
  <c r="A536" i="37"/>
  <c r="A537" i="37"/>
  <c r="A538" i="37"/>
  <c r="A539" i="37"/>
  <c r="A540" i="37"/>
  <c r="A541" i="37"/>
  <c r="A542" i="37"/>
  <c r="A543" i="37"/>
  <c r="A544" i="37"/>
  <c r="A545" i="37"/>
  <c r="A546" i="37"/>
  <c r="A547" i="37"/>
  <c r="A548" i="37"/>
  <c r="A549" i="37"/>
  <c r="A550" i="37"/>
  <c r="A551" i="37"/>
  <c r="A552" i="37"/>
  <c r="A553" i="37"/>
  <c r="A554" i="37"/>
  <c r="A555" i="37"/>
  <c r="A556" i="37"/>
  <c r="A557" i="37"/>
  <c r="A558" i="37"/>
  <c r="A559" i="37"/>
  <c r="A560" i="37"/>
  <c r="A561" i="37"/>
  <c r="A562" i="37"/>
  <c r="A563" i="37"/>
  <c r="A564" i="37"/>
  <c r="A565" i="37"/>
  <c r="A566" i="37"/>
  <c r="A567" i="37"/>
  <c r="A568" i="37"/>
  <c r="A569" i="37"/>
  <c r="A570" i="37"/>
  <c r="A571" i="37"/>
  <c r="A572" i="37"/>
  <c r="A573" i="37"/>
  <c r="A574" i="37"/>
  <c r="A575" i="37"/>
  <c r="A576" i="37"/>
  <c r="A577" i="37"/>
  <c r="A578" i="37"/>
  <c r="A579" i="37"/>
  <c r="A580" i="37"/>
  <c r="A581" i="37"/>
  <c r="A582" i="37"/>
  <c r="A583" i="37"/>
  <c r="A584" i="37"/>
  <c r="A585" i="37"/>
  <c r="A586" i="37"/>
  <c r="A587" i="37"/>
  <c r="A588" i="37"/>
  <c r="A589" i="37"/>
  <c r="A590" i="37"/>
  <c r="A591" i="37"/>
  <c r="A592" i="37"/>
  <c r="A593" i="37"/>
  <c r="A594" i="37"/>
  <c r="A595" i="37"/>
  <c r="A596" i="37"/>
  <c r="A597" i="37"/>
  <c r="A598" i="37"/>
  <c r="A599" i="37"/>
  <c r="A600" i="37"/>
  <c r="A601" i="37"/>
  <c r="A602" i="37"/>
  <c r="A603" i="37"/>
  <c r="A604" i="37"/>
  <c r="A605" i="37"/>
  <c r="A606" i="37"/>
  <c r="A607" i="37"/>
  <c r="A608" i="37"/>
  <c r="A609" i="37"/>
  <c r="A610" i="37"/>
  <c r="A611" i="37"/>
  <c r="A612" i="37"/>
  <c r="A613" i="37"/>
  <c r="A614" i="37"/>
  <c r="A615" i="37"/>
  <c r="A616" i="37"/>
  <c r="A617" i="37"/>
  <c r="A618" i="37"/>
  <c r="A619" i="37"/>
  <c r="A620" i="37"/>
  <c r="A621" i="37"/>
  <c r="A622" i="37"/>
  <c r="A623" i="37"/>
  <c r="A624" i="37"/>
  <c r="A625" i="37"/>
  <c r="A626" i="37"/>
  <c r="A627" i="37"/>
  <c r="A628" i="37"/>
  <c r="A629" i="37"/>
  <c r="A31" i="37"/>
  <c r="A32" i="37"/>
  <c r="A33" i="37"/>
  <c r="A34" i="37"/>
  <c r="A35" i="37"/>
  <c r="A36" i="37"/>
  <c r="A37" i="37"/>
  <c r="A38" i="37"/>
  <c r="A39" i="37"/>
  <c r="A40" i="37"/>
  <c r="A41" i="37"/>
  <c r="A42" i="37"/>
  <c r="A43" i="37"/>
  <c r="A44" i="37"/>
  <c r="A45" i="37"/>
  <c r="A46" i="37"/>
  <c r="A47" i="37"/>
  <c r="A48" i="37"/>
  <c r="A49" i="37"/>
  <c r="A50" i="37"/>
  <c r="A51" i="37"/>
  <c r="A52" i="37"/>
  <c r="A53" i="37"/>
  <c r="A54" i="37"/>
  <c r="A55" i="37"/>
  <c r="A56" i="37"/>
  <c r="A57" i="37"/>
  <c r="A58" i="37"/>
  <c r="A59" i="37"/>
  <c r="A60" i="37"/>
  <c r="A61" i="37"/>
  <c r="A62" i="37"/>
  <c r="A63" i="37"/>
  <c r="A64" i="37"/>
  <c r="A65" i="37"/>
  <c r="A66" i="37"/>
  <c r="A67" i="37"/>
  <c r="A68" i="37"/>
  <c r="A69" i="37"/>
  <c r="A70" i="37"/>
  <c r="A71" i="37"/>
  <c r="A72" i="37"/>
  <c r="A73" i="37"/>
  <c r="A74" i="37"/>
  <c r="A75" i="37"/>
  <c r="A76" i="37"/>
  <c r="A77" i="37"/>
  <c r="A78" i="37"/>
  <c r="A79" i="37"/>
  <c r="A80" i="37"/>
  <c r="A81" i="37"/>
  <c r="A82" i="37"/>
  <c r="A83" i="37"/>
  <c r="A84" i="37"/>
  <c r="A85" i="37"/>
  <c r="A86" i="37"/>
  <c r="A87" i="37"/>
  <c r="A88" i="37"/>
  <c r="A89" i="37"/>
  <c r="A90" i="37"/>
  <c r="A91" i="37"/>
  <c r="A92" i="37"/>
  <c r="A93" i="37"/>
  <c r="A94" i="37"/>
  <c r="A95" i="37"/>
  <c r="A96" i="37"/>
  <c r="A97" i="37"/>
  <c r="A98" i="37"/>
  <c r="A99" i="37"/>
  <c r="A100" i="37"/>
  <c r="A101" i="37"/>
  <c r="A102" i="37"/>
  <c r="A103" i="37"/>
  <c r="A104" i="37"/>
  <c r="A105" i="37"/>
  <c r="A106" i="37"/>
  <c r="A107" i="37"/>
  <c r="A108" i="37"/>
  <c r="A109" i="37"/>
  <c r="A110" i="37"/>
  <c r="A111" i="37"/>
  <c r="A112" i="37"/>
  <c r="A113" i="37"/>
  <c r="A114" i="37"/>
  <c r="A115" i="37"/>
  <c r="A116" i="37"/>
  <c r="A117" i="37"/>
  <c r="A118" i="37"/>
  <c r="A119" i="37"/>
  <c r="A120" i="37"/>
  <c r="A121" i="37"/>
  <c r="A122" i="37"/>
  <c r="A123" i="37"/>
  <c r="A124" i="37"/>
  <c r="A125" i="37"/>
  <c r="A126" i="37"/>
  <c r="A127" i="37"/>
  <c r="A128" i="37"/>
  <c r="A129" i="37"/>
  <c r="A130" i="37"/>
  <c r="A131" i="37"/>
  <c r="A132" i="37"/>
  <c r="A133" i="37"/>
  <c r="A134" i="37"/>
  <c r="A135" i="37"/>
  <c r="A136" i="37"/>
  <c r="A137" i="37"/>
  <c r="A138" i="37"/>
  <c r="A139" i="37"/>
  <c r="A140" i="37"/>
  <c r="A141" i="37"/>
  <c r="A142" i="37"/>
  <c r="A143" i="37"/>
  <c r="A144" i="37"/>
  <c r="A145" i="37"/>
  <c r="A146" i="37"/>
  <c r="A147" i="37"/>
  <c r="A148" i="37"/>
  <c r="A149" i="37"/>
  <c r="A150" i="37"/>
  <c r="A151" i="37"/>
  <c r="A152" i="37"/>
  <c r="A153" i="37"/>
  <c r="A154" i="37"/>
  <c r="A155" i="37"/>
  <c r="A156" i="37"/>
  <c r="A157" i="37"/>
  <c r="A158" i="37"/>
  <c r="A159" i="37"/>
  <c r="A160" i="37"/>
  <c r="A161" i="37"/>
  <c r="A162" i="37"/>
  <c r="A163" i="37"/>
  <c r="A164" i="37"/>
  <c r="A165" i="37"/>
  <c r="A166" i="37"/>
  <c r="A167" i="37"/>
  <c r="A168" i="37"/>
  <c r="A169" i="37"/>
  <c r="A170" i="37"/>
  <c r="A171" i="37"/>
  <c r="D1190" i="37"/>
  <c r="D1183" i="37"/>
  <c r="D1180" i="37"/>
  <c r="F1239" i="37" l="1"/>
  <c r="G1239" i="37" s="1"/>
  <c r="F1241" i="37"/>
  <c r="G1241" i="37" s="1"/>
  <c r="F1153" i="37"/>
  <c r="G1153" i="37" s="1"/>
  <c r="F1209" i="37"/>
  <c r="G1209" i="37" s="1"/>
  <c r="F1237" i="37"/>
  <c r="G1237" i="37" s="1"/>
  <c r="F1160" i="37"/>
  <c r="G1160" i="37" s="1"/>
  <c r="A1555" i="37" l="1"/>
  <c r="A1556" i="37"/>
  <c r="A1557" i="37"/>
  <c r="A1558" i="37"/>
  <c r="A1559" i="37"/>
  <c r="A1552" i="37"/>
  <c r="A1553" i="37"/>
  <c r="A1554" i="37"/>
  <c r="F560" i="37"/>
  <c r="G560" i="37" s="1"/>
  <c r="F1151" i="37" l="1"/>
  <c r="G1151" i="37" s="1"/>
  <c r="F1156" i="37"/>
  <c r="G1156" i="37" s="1"/>
  <c r="F1157" i="37"/>
  <c r="G1157" i="37" s="1"/>
  <c r="A1614" i="37"/>
  <c r="A1615" i="37"/>
  <c r="A1616" i="37"/>
  <c r="A1617" i="37"/>
  <c r="A1618" i="37"/>
  <c r="A1601" i="37"/>
  <c r="A1602" i="37"/>
  <c r="A1603" i="37"/>
  <c r="A1604" i="37"/>
  <c r="A1605" i="37"/>
  <c r="A1606" i="37"/>
  <c r="A1607" i="37"/>
  <c r="A1608" i="37"/>
  <c r="A1609" i="37"/>
  <c r="A1610" i="37"/>
  <c r="A1611" i="37"/>
  <c r="A1612" i="37"/>
  <c r="A1613" i="37"/>
  <c r="F1605" i="37"/>
  <c r="G1605" i="37" s="1"/>
  <c r="A1534" i="37"/>
  <c r="A1535" i="37"/>
  <c r="A1536" i="37"/>
  <c r="A1537" i="37"/>
  <c r="F1535" i="37"/>
  <c r="G1535" i="37" s="1"/>
  <c r="A1432" i="37"/>
  <c r="A1433" i="37"/>
  <c r="A1434" i="37"/>
  <c r="A1435" i="37"/>
  <c r="A1436" i="37"/>
  <c r="A1437" i="37"/>
  <c r="A1438" i="37"/>
  <c r="A1439" i="37"/>
  <c r="A1440" i="37"/>
  <c r="A1441" i="37"/>
  <c r="A1442" i="37"/>
  <c r="A1443" i="37"/>
  <c r="A1444" i="37"/>
  <c r="A1445" i="37"/>
  <c r="A1446" i="37"/>
  <c r="A1447" i="37"/>
  <c r="A1448" i="37"/>
  <c r="A1449" i="37"/>
  <c r="A1450" i="37"/>
  <c r="A1451" i="37"/>
  <c r="A1452" i="37"/>
  <c r="A1453" i="37"/>
  <c r="A1454" i="37"/>
  <c r="A1455" i="37"/>
  <c r="A1456" i="37"/>
  <c r="A1457" i="37"/>
  <c r="A1458" i="37"/>
  <c r="A1459" i="37"/>
  <c r="A1460" i="37"/>
  <c r="A1461" i="37"/>
  <c r="A1462" i="37"/>
  <c r="A1463" i="37"/>
  <c r="A1464" i="37"/>
  <c r="A1465" i="37"/>
  <c r="A1466" i="37"/>
  <c r="A1467" i="37"/>
  <c r="A1468" i="37"/>
  <c r="A1469" i="37"/>
  <c r="A1470" i="37"/>
  <c r="A1471" i="37"/>
  <c r="A1472" i="37"/>
  <c r="A1473" i="37"/>
  <c r="A1474" i="37"/>
  <c r="A1475" i="37"/>
  <c r="A1476" i="37"/>
  <c r="A1477" i="37"/>
  <c r="A1478" i="37"/>
  <c r="A1479" i="37"/>
  <c r="A1480" i="37"/>
  <c r="A1481" i="37"/>
  <c r="A1482" i="37"/>
  <c r="A1483" i="37"/>
  <c r="A1484" i="37"/>
  <c r="A1485" i="37"/>
  <c r="A1486" i="37"/>
  <c r="A1487" i="37"/>
  <c r="A1488" i="37"/>
  <c r="A1489" i="37"/>
  <c r="A1490" i="37"/>
  <c r="A1491" i="37"/>
  <c r="A1492" i="37"/>
  <c r="A1493" i="37"/>
  <c r="A1494" i="37"/>
  <c r="A1495" i="37"/>
  <c r="A1496" i="37"/>
  <c r="A1497" i="37"/>
  <c r="A1498" i="37"/>
  <c r="A1499" i="37"/>
  <c r="A1500" i="37"/>
  <c r="A1501" i="37"/>
  <c r="A1502" i="37"/>
  <c r="A1503" i="37"/>
  <c r="A1504" i="37"/>
  <c r="A1505" i="37"/>
  <c r="A1506" i="37"/>
  <c r="A1507" i="37"/>
  <c r="A1508" i="37"/>
  <c r="A1509" i="37"/>
  <c r="A1510" i="37"/>
  <c r="A1511" i="37"/>
  <c r="A1512" i="37"/>
  <c r="A1513" i="37"/>
  <c r="A1514" i="37"/>
  <c r="A1515" i="37"/>
  <c r="A1516" i="37"/>
  <c r="A1517" i="37"/>
  <c r="A1518" i="37"/>
  <c r="A1519" i="37"/>
  <c r="A1520" i="37"/>
  <c r="A1521" i="37"/>
  <c r="A1522" i="37"/>
  <c r="A1523" i="37"/>
  <c r="A1524" i="37"/>
  <c r="A1525" i="37"/>
  <c r="A1526" i="37"/>
  <c r="A1527" i="37"/>
  <c r="A1528" i="37"/>
  <c r="A1529" i="37"/>
  <c r="A1530" i="37"/>
  <c r="A1531" i="37"/>
  <c r="A1532" i="37"/>
  <c r="A1533" i="37"/>
  <c r="A1538" i="37"/>
  <c r="A1539" i="37"/>
  <c r="A1540" i="37"/>
  <c r="A1541" i="37"/>
  <c r="A1542" i="37"/>
  <c r="A1543" i="37"/>
  <c r="A1544" i="37"/>
  <c r="A1545" i="37"/>
  <c r="A1546" i="37"/>
  <c r="A1547" i="37"/>
  <c r="A1548" i="37"/>
  <c r="A1549" i="37"/>
  <c r="A1550" i="37"/>
  <c r="A1551" i="37"/>
  <c r="A1560" i="37"/>
  <c r="A1561" i="37"/>
  <c r="A1562" i="37"/>
  <c r="A1563" i="37"/>
  <c r="A1564" i="37"/>
  <c r="A1565" i="37"/>
  <c r="A1566" i="37"/>
  <c r="A1567" i="37"/>
  <c r="A1568" i="37"/>
  <c r="A1569" i="37"/>
  <c r="A1570" i="37"/>
  <c r="A1571" i="37"/>
  <c r="A1572" i="37"/>
  <c r="A1573" i="37"/>
  <c r="A1574" i="37"/>
  <c r="A1575" i="37"/>
  <c r="A1576" i="37"/>
  <c r="A1577" i="37"/>
  <c r="A1578" i="37"/>
  <c r="A1579" i="37"/>
  <c r="A1580" i="37"/>
  <c r="A1581" i="37"/>
  <c r="A1582" i="37"/>
  <c r="A1583" i="37"/>
  <c r="A1584" i="37"/>
  <c r="A1585" i="37"/>
  <c r="A1586" i="37"/>
  <c r="A1587" i="37"/>
  <c r="A1588" i="37"/>
  <c r="A1589" i="37"/>
  <c r="A1590" i="37"/>
  <c r="A1591" i="37"/>
  <c r="A1592" i="37"/>
  <c r="A1593" i="37"/>
  <c r="A1594" i="37"/>
  <c r="A1595" i="37"/>
  <c r="A1596" i="37"/>
  <c r="A1597" i="37"/>
  <c r="A1598" i="37"/>
  <c r="A1599" i="37"/>
  <c r="A1600" i="37"/>
  <c r="A1619" i="37"/>
  <c r="A1620" i="37"/>
  <c r="A1621" i="37"/>
  <c r="A1622" i="37"/>
  <c r="A1623" i="37"/>
  <c r="A1431" i="37"/>
  <c r="F151" i="37" l="1"/>
  <c r="G151" i="37" s="1"/>
  <c r="F388" i="37" l="1"/>
  <c r="B1630" i="37"/>
  <c r="H1625" i="37"/>
  <c r="H1630" i="37" s="1"/>
  <c r="H1991" i="37" s="1"/>
  <c r="F1623" i="37"/>
  <c r="G1623" i="37" s="1"/>
  <c r="F1621" i="37"/>
  <c r="G1621" i="37" s="1"/>
  <c r="F1619" i="37"/>
  <c r="G1619" i="37" s="1"/>
  <c r="F1617" i="37"/>
  <c r="G1617" i="37" s="1"/>
  <c r="F1615" i="37"/>
  <c r="G1615" i="37" s="1"/>
  <c r="F1613" i="37"/>
  <c r="G1613" i="37" s="1"/>
  <c r="F1611" i="37"/>
  <c r="G1611" i="37" s="1"/>
  <c r="F1609" i="37"/>
  <c r="G1609" i="37" s="1"/>
  <c r="F1607" i="37"/>
  <c r="G1607" i="37" s="1"/>
  <c r="F1603" i="37"/>
  <c r="G1603" i="37" s="1"/>
  <c r="F1601" i="37"/>
  <c r="G1601" i="37" s="1"/>
  <c r="F1598" i="37"/>
  <c r="G1598" i="37" s="1"/>
  <c r="F1595" i="37"/>
  <c r="G1595" i="37" s="1"/>
  <c r="F1592" i="37"/>
  <c r="G1592" i="37" s="1"/>
  <c r="F1590" i="37"/>
  <c r="G1590" i="37" s="1"/>
  <c r="F1588" i="37"/>
  <c r="G1588" i="37" s="1"/>
  <c r="F1585" i="37"/>
  <c r="G1585" i="37" s="1"/>
  <c r="F1582" i="37"/>
  <c r="G1582" i="37" s="1"/>
  <c r="F1579" i="37"/>
  <c r="G1579" i="37" s="1"/>
  <c r="F1576" i="37"/>
  <c r="G1576" i="37" s="1"/>
  <c r="F1575" i="37"/>
  <c r="G1575" i="37" s="1"/>
  <c r="F1572" i="37"/>
  <c r="G1572" i="37" s="1"/>
  <c r="F1571" i="37"/>
  <c r="G1571" i="37" s="1"/>
  <c r="F1568" i="37"/>
  <c r="G1568" i="37" s="1"/>
  <c r="F1565" i="37"/>
  <c r="G1565" i="37" s="1"/>
  <c r="F1562" i="37"/>
  <c r="G1562" i="37" s="1"/>
  <c r="F1561" i="37"/>
  <c r="G1561" i="37" s="1"/>
  <c r="F1558" i="37"/>
  <c r="G1558" i="37" s="1"/>
  <c r="F1553" i="37"/>
  <c r="G1553" i="37" s="1"/>
  <c r="F1549" i="37"/>
  <c r="G1549" i="37" s="1"/>
  <c r="D1545" i="37"/>
  <c r="F1545" i="37" s="1"/>
  <c r="G1545" i="37" s="1"/>
  <c r="D1544" i="37"/>
  <c r="F1544" i="37" s="1"/>
  <c r="G1544" i="37" s="1"/>
  <c r="D1543" i="37"/>
  <c r="F1543" i="37" s="1"/>
  <c r="G1543" i="37" s="1"/>
  <c r="F1540" i="37"/>
  <c r="G1540" i="37" s="1"/>
  <c r="F1539" i="37"/>
  <c r="G1539" i="37" s="1"/>
  <c r="F1538" i="37"/>
  <c r="G1538" i="37" s="1"/>
  <c r="F1533" i="37"/>
  <c r="G1533" i="37" s="1"/>
  <c r="F1531" i="37"/>
  <c r="G1531" i="37" s="1"/>
  <c r="F1529" i="37"/>
  <c r="G1529" i="37" s="1"/>
  <c r="F1527" i="37"/>
  <c r="G1527" i="37" s="1"/>
  <c r="F1525" i="37"/>
  <c r="G1525" i="37" s="1"/>
  <c r="F1520" i="37"/>
  <c r="G1520" i="37" s="1"/>
  <c r="F1515" i="37"/>
  <c r="F1332" i="37"/>
  <c r="G1332" i="37" s="1"/>
  <c r="F1330" i="37"/>
  <c r="G1330" i="37" s="1"/>
  <c r="F1328" i="37"/>
  <c r="G1328" i="37" s="1"/>
  <c r="F1326" i="37"/>
  <c r="G1326" i="37" s="1"/>
  <c r="F1324" i="37"/>
  <c r="G1324" i="37" s="1"/>
  <c r="F1322" i="37"/>
  <c r="G1322" i="37" s="1"/>
  <c r="F1320" i="37"/>
  <c r="G1320" i="37" s="1"/>
  <c r="F1318" i="37"/>
  <c r="G1318" i="37" s="1"/>
  <c r="F1316" i="37"/>
  <c r="G1316" i="37" s="1"/>
  <c r="F1313" i="37"/>
  <c r="G1313" i="37" s="1"/>
  <c r="F1310" i="37"/>
  <c r="G1310" i="37" s="1"/>
  <c r="F1308" i="37"/>
  <c r="G1308" i="37" s="1"/>
  <c r="F1306" i="37"/>
  <c r="G1306" i="37" s="1"/>
  <c r="F1303" i="37"/>
  <c r="G1303" i="37" s="1"/>
  <c r="F1300" i="37"/>
  <c r="G1300" i="37" s="1"/>
  <c r="F1297" i="37"/>
  <c r="G1297" i="37" s="1"/>
  <c r="F1296" i="37"/>
  <c r="G1296" i="37" s="1"/>
  <c r="F1293" i="37"/>
  <c r="G1293" i="37" s="1"/>
  <c r="F1292" i="37"/>
  <c r="G1292" i="37" s="1"/>
  <c r="F1289" i="37"/>
  <c r="G1289" i="37" s="1"/>
  <c r="F1288" i="37"/>
  <c r="G1288" i="37" s="1"/>
  <c r="F1285" i="37"/>
  <c r="G1285" i="37" s="1"/>
  <c r="F1282" i="37"/>
  <c r="G1282" i="37" s="1"/>
  <c r="F1276" i="37"/>
  <c r="G1276" i="37" s="1"/>
  <c r="F1270" i="37"/>
  <c r="G1270" i="37" s="1"/>
  <c r="F1266" i="37"/>
  <c r="G1266" i="37" s="1"/>
  <c r="F1263" i="37"/>
  <c r="G1263" i="37" s="1"/>
  <c r="D1259" i="37"/>
  <c r="F1259" i="37" s="1"/>
  <c r="G1259" i="37" s="1"/>
  <c r="D1258" i="37"/>
  <c r="F1258" i="37" s="1"/>
  <c r="G1258" i="37" s="1"/>
  <c r="F1255" i="37"/>
  <c r="G1255" i="37" s="1"/>
  <c r="F1252" i="37"/>
  <c r="G1252" i="37" s="1"/>
  <c r="F1249" i="37"/>
  <c r="G1249" i="37" s="1"/>
  <c r="F589" i="37"/>
  <c r="G589" i="37" s="1"/>
  <c r="F587" i="37"/>
  <c r="G587" i="37" s="1"/>
  <c r="F584" i="37"/>
  <c r="G584" i="37" s="1"/>
  <c r="F581" i="37"/>
  <c r="G581" i="37" s="1"/>
  <c r="F579" i="37"/>
  <c r="G579" i="37" s="1"/>
  <c r="F577" i="37"/>
  <c r="G577" i="37" s="1"/>
  <c r="F575" i="37"/>
  <c r="G575" i="37" s="1"/>
  <c r="F572" i="37"/>
  <c r="G572" i="37" s="1"/>
  <c r="F569" i="37"/>
  <c r="G569" i="37" s="1"/>
  <c r="F566" i="37"/>
  <c r="G566" i="37" s="1"/>
  <c r="F563" i="37"/>
  <c r="G563" i="37" s="1"/>
  <c r="F557" i="37"/>
  <c r="G557" i="37" s="1"/>
  <c r="D552" i="37"/>
  <c r="F552" i="37" s="1"/>
  <c r="G552" i="37" s="1"/>
  <c r="D551" i="37"/>
  <c r="F551" i="37" s="1"/>
  <c r="G551" i="37" s="1"/>
  <c r="D550" i="37"/>
  <c r="F550" i="37" s="1"/>
  <c r="G550" i="37" s="1"/>
  <c r="F547" i="37"/>
  <c r="G547" i="37" s="1"/>
  <c r="F546" i="37"/>
  <c r="G546" i="37" s="1"/>
  <c r="F545" i="37"/>
  <c r="G545" i="37" s="1"/>
  <c r="F1625" i="37" l="1"/>
  <c r="F1630" i="37" s="1"/>
  <c r="F1991" i="37" s="1"/>
  <c r="G1515" i="37"/>
  <c r="G1625" i="37" s="1"/>
  <c r="G1630" i="37" s="1"/>
  <c r="G1991" i="37" s="1"/>
  <c r="F1173" i="37"/>
  <c r="G1173" i="37" s="1"/>
  <c r="F1171" i="37"/>
  <c r="G1171" i="37" s="1"/>
  <c r="F1169" i="37"/>
  <c r="G1169" i="37" s="1"/>
  <c r="F1166" i="37"/>
  <c r="G1166" i="37" s="1"/>
  <c r="F1149" i="37"/>
  <c r="G1149" i="37" s="1"/>
  <c r="A1066" i="37"/>
  <c r="F1014" i="37" l="1"/>
  <c r="G1014" i="37" s="1"/>
  <c r="F1015" i="37"/>
  <c r="G1015" i="37" s="1"/>
  <c r="D946" i="37" l="1"/>
  <c r="D945" i="37"/>
  <c r="D944" i="37"/>
  <c r="D943" i="37"/>
  <c r="D942" i="37"/>
  <c r="D941" i="37"/>
  <c r="D940" i="37"/>
  <c r="F947" i="37"/>
  <c r="G947" i="37" s="1"/>
  <c r="F937" i="37"/>
  <c r="G937" i="37" s="1"/>
  <c r="A644" i="37"/>
  <c r="A182" i="37"/>
  <c r="F435" i="37"/>
  <c r="G435" i="37" s="1"/>
  <c r="F424" i="37"/>
  <c r="G424" i="37" s="1"/>
  <c r="F427" i="37"/>
  <c r="G427" i="37" s="1"/>
  <c r="F426" i="37"/>
  <c r="G426" i="37" s="1"/>
  <c r="F425" i="37"/>
  <c r="G425" i="37" s="1"/>
  <c r="F420" i="37"/>
  <c r="G420" i="37" s="1"/>
  <c r="F421" i="37"/>
  <c r="G421" i="37" s="1"/>
  <c r="D392" i="37"/>
  <c r="G388" i="37" l="1"/>
  <c r="A30" i="37" l="1"/>
  <c r="F87" i="37" l="1"/>
  <c r="G87" i="37" s="1"/>
  <c r="H1420" i="37" l="1"/>
  <c r="F1195" i="37"/>
  <c r="G1195" i="37" s="1"/>
  <c r="F1190" i="37"/>
  <c r="G1190" i="37" s="1"/>
  <c r="H172" i="37"/>
  <c r="H631" i="37"/>
  <c r="B1761" i="37"/>
  <c r="H1758" i="37"/>
  <c r="H1761" i="37" s="1"/>
  <c r="H1993" i="37" s="1"/>
  <c r="F1756" i="37"/>
  <c r="G1756" i="37" s="1"/>
  <c r="F1754" i="37"/>
  <c r="G1754" i="37" s="1"/>
  <c r="F1752" i="37"/>
  <c r="G1752" i="37" s="1"/>
  <c r="A1751" i="37"/>
  <c r="F1750" i="37"/>
  <c r="G1750" i="37" s="1"/>
  <c r="F1748" i="37"/>
  <c r="G1748" i="37" s="1"/>
  <c r="F1746" i="37"/>
  <c r="G1746" i="37" s="1"/>
  <c r="F1744" i="37"/>
  <c r="G1744" i="37" s="1"/>
  <c r="F1742" i="37"/>
  <c r="G1742" i="37" s="1"/>
  <c r="F1740" i="37"/>
  <c r="G1740" i="37" s="1"/>
  <c r="F1738" i="37"/>
  <c r="G1738" i="37" s="1"/>
  <c r="F1736" i="37"/>
  <c r="G1736" i="37" s="1"/>
  <c r="F1726" i="37"/>
  <c r="G1726" i="37" s="1"/>
  <c r="F1716" i="37"/>
  <c r="G1716" i="37" s="1"/>
  <c r="F1714" i="37"/>
  <c r="G1714" i="37" s="1"/>
  <c r="F1712" i="37"/>
  <c r="G1712" i="37" s="1"/>
  <c r="F1709" i="37"/>
  <c r="G1709" i="37" s="1"/>
  <c r="F1706" i="37"/>
  <c r="G1706" i="37" s="1"/>
  <c r="F1703" i="37"/>
  <c r="G1703" i="37" s="1"/>
  <c r="F1700" i="37"/>
  <c r="G1700" i="37" s="1"/>
  <c r="F1697" i="37"/>
  <c r="G1697" i="37" s="1"/>
  <c r="F1694" i="37"/>
  <c r="G1694" i="37" s="1"/>
  <c r="F1693" i="37"/>
  <c r="G1693" i="37" s="1"/>
  <c r="F1690" i="37"/>
  <c r="G1690" i="37" s="1"/>
  <c r="F1686" i="37"/>
  <c r="G1686" i="37" s="1"/>
  <c r="F1684" i="37"/>
  <c r="G1684" i="37" s="1"/>
  <c r="F1681" i="37"/>
  <c r="G1681" i="37" s="1"/>
  <c r="F1680" i="37"/>
  <c r="G1680" i="37" s="1"/>
  <c r="F1679" i="37"/>
  <c r="G1679" i="37" s="1"/>
  <c r="F1678" i="37"/>
  <c r="G1678" i="37" s="1"/>
  <c r="F1677" i="37"/>
  <c r="G1677" i="37" s="1"/>
  <c r="F1674" i="37"/>
  <c r="G1674" i="37" s="1"/>
  <c r="F1673" i="37"/>
  <c r="G1673" i="37" s="1"/>
  <c r="F1672" i="37"/>
  <c r="G1672" i="37" s="1"/>
  <c r="F1671" i="37"/>
  <c r="G1671" i="37" s="1"/>
  <c r="F1670" i="37"/>
  <c r="G1670" i="37" s="1"/>
  <c r="F1667" i="37"/>
  <c r="G1667" i="37" s="1"/>
  <c r="F1661" i="37"/>
  <c r="G1661" i="37" s="1"/>
  <c r="F1654" i="37"/>
  <c r="G1654" i="37" s="1"/>
  <c r="F1652" i="37"/>
  <c r="G1652" i="37" s="1"/>
  <c r="F1649" i="37"/>
  <c r="G1649" i="37" s="1"/>
  <c r="F1645" i="37"/>
  <c r="G1645" i="37" s="1"/>
  <c r="F1641" i="37"/>
  <c r="G1641" i="37" s="1"/>
  <c r="F1636" i="37"/>
  <c r="G1636" i="37" s="1"/>
  <c r="F1634" i="37"/>
  <c r="G1634" i="37" s="1"/>
  <c r="F1234" i="37"/>
  <c r="G1234" i="37" s="1"/>
  <c r="G1758" i="37" l="1"/>
  <c r="F1758" i="37"/>
  <c r="G1761" i="37" l="1"/>
  <c r="G1993" i="37" s="1"/>
  <c r="F1761" i="37"/>
  <c r="F1993" i="37" s="1"/>
  <c r="F614" i="37" l="1"/>
  <c r="G614" i="37" s="1"/>
  <c r="F612" i="37"/>
  <c r="G612" i="37" s="1"/>
  <c r="F1011" i="37"/>
  <c r="G1011" i="37" s="1"/>
  <c r="F979" i="37"/>
  <c r="G979" i="37" s="1"/>
  <c r="F972" i="37"/>
  <c r="G972" i="37" s="1"/>
  <c r="F436" i="37"/>
  <c r="G436" i="37" s="1"/>
  <c r="F609" i="37"/>
  <c r="G609" i="37" s="1"/>
  <c r="F417" i="37"/>
  <c r="G417" i="37" s="1"/>
  <c r="D410" i="37"/>
  <c r="F410" i="37" s="1"/>
  <c r="G410" i="37" s="1"/>
  <c r="F102" i="37" l="1"/>
  <c r="G102" i="37" s="1"/>
  <c r="F128" i="37"/>
  <c r="G128" i="37" s="1"/>
  <c r="F98" i="37"/>
  <c r="G98" i="37" s="1"/>
  <c r="F1411" i="37" l="1"/>
  <c r="G1411" i="37" s="1"/>
  <c r="F1409" i="37"/>
  <c r="G1409" i="37" s="1"/>
  <c r="F1401" i="37"/>
  <c r="G1401" i="37" s="1"/>
  <c r="F1395" i="37"/>
  <c r="G1395" i="37" s="1"/>
  <c r="F1415" i="37" l="1"/>
  <c r="G1415" i="37" s="1"/>
  <c r="F1413" i="37"/>
  <c r="G1413" i="37" s="1"/>
  <c r="B1963" i="37"/>
  <c r="F1950" i="37"/>
  <c r="G1950" i="37" s="1"/>
  <c r="F1948" i="37"/>
  <c r="G1948" i="37" s="1"/>
  <c r="H1943" i="37"/>
  <c r="H1960" i="37" s="1"/>
  <c r="F1941" i="37"/>
  <c r="G1941" i="37" s="1"/>
  <c r="F1939" i="37"/>
  <c r="G1939" i="37" s="1"/>
  <c r="F1937" i="37"/>
  <c r="G1937" i="37" s="1"/>
  <c r="F1935" i="37"/>
  <c r="G1935" i="37" s="1"/>
  <c r="F1933" i="37"/>
  <c r="G1933" i="37" s="1"/>
  <c r="H1928" i="37"/>
  <c r="H1959" i="37" s="1"/>
  <c r="F1868" i="37"/>
  <c r="G1868" i="37" s="1"/>
  <c r="F1869" i="37"/>
  <c r="G1869" i="37" s="1"/>
  <c r="F1870" i="37"/>
  <c r="G1870" i="37" s="1"/>
  <c r="F1871" i="37"/>
  <c r="G1871" i="37" s="1"/>
  <c r="F1872" i="37"/>
  <c r="G1872" i="37" s="1"/>
  <c r="F1873" i="37"/>
  <c r="G1873" i="37" s="1"/>
  <c r="F1874" i="37"/>
  <c r="G1874" i="37" s="1"/>
  <c r="F1875" i="37"/>
  <c r="G1875" i="37" s="1"/>
  <c r="F1876" i="37"/>
  <c r="G1876" i="37" s="1"/>
  <c r="F1877" i="37"/>
  <c r="G1877" i="37" s="1"/>
  <c r="F1878" i="37"/>
  <c r="G1878" i="37" s="1"/>
  <c r="F1879" i="37"/>
  <c r="G1879" i="37" s="1"/>
  <c r="F1880" i="37"/>
  <c r="G1880" i="37" s="1"/>
  <c r="F1881" i="37"/>
  <c r="G1881" i="37" s="1"/>
  <c r="F1882" i="37"/>
  <c r="G1882" i="37" s="1"/>
  <c r="F1883" i="37"/>
  <c r="G1883" i="37" s="1"/>
  <c r="F1884" i="37"/>
  <c r="G1884" i="37" s="1"/>
  <c r="F1885" i="37"/>
  <c r="G1885" i="37" s="1"/>
  <c r="F1886" i="37"/>
  <c r="G1886" i="37" s="1"/>
  <c r="F1887" i="37"/>
  <c r="G1887" i="37" s="1"/>
  <c r="F1888" i="37"/>
  <c r="G1888" i="37" s="1"/>
  <c r="F1889" i="37"/>
  <c r="G1889" i="37" s="1"/>
  <c r="F1890" i="37"/>
  <c r="G1890" i="37" s="1"/>
  <c r="F1891" i="37"/>
  <c r="G1891" i="37" s="1"/>
  <c r="F1892" i="37"/>
  <c r="G1892" i="37" s="1"/>
  <c r="F1893" i="37"/>
  <c r="G1893" i="37" s="1"/>
  <c r="F1894" i="37"/>
  <c r="G1894" i="37" s="1"/>
  <c r="F1895" i="37"/>
  <c r="G1895" i="37" s="1"/>
  <c r="F1896" i="37"/>
  <c r="G1896" i="37" s="1"/>
  <c r="F1897" i="37"/>
  <c r="G1897" i="37" s="1"/>
  <c r="F1898" i="37"/>
  <c r="G1898" i="37" s="1"/>
  <c r="F1899" i="37"/>
  <c r="G1899" i="37" s="1"/>
  <c r="F1900" i="37"/>
  <c r="G1900" i="37" s="1"/>
  <c r="F1901" i="37"/>
  <c r="G1901" i="37" s="1"/>
  <c r="F1902" i="37"/>
  <c r="G1902" i="37" s="1"/>
  <c r="F1903" i="37"/>
  <c r="G1903" i="37" s="1"/>
  <c r="F1904" i="37"/>
  <c r="G1904" i="37" s="1"/>
  <c r="F1905" i="37"/>
  <c r="G1905" i="37" s="1"/>
  <c r="F1906" i="37"/>
  <c r="G1906" i="37" s="1"/>
  <c r="F1907" i="37"/>
  <c r="G1907" i="37" s="1"/>
  <c r="F1908" i="37"/>
  <c r="G1908" i="37" s="1"/>
  <c r="F1909" i="37"/>
  <c r="G1909" i="37" s="1"/>
  <c r="F1910" i="37"/>
  <c r="G1910" i="37" s="1"/>
  <c r="F1912" i="37"/>
  <c r="G1912" i="37" s="1"/>
  <c r="F1924" i="37"/>
  <c r="G1924" i="37" s="1"/>
  <c r="F1926" i="37"/>
  <c r="G1926" i="37" s="1"/>
  <c r="F1867" i="37"/>
  <c r="G1867" i="37" s="1"/>
  <c r="H1858" i="37"/>
  <c r="H1958" i="37" s="1"/>
  <c r="F1824" i="37"/>
  <c r="G1824" i="37" s="1"/>
  <c r="F1827" i="37"/>
  <c r="G1827" i="37" s="1"/>
  <c r="F1830" i="37"/>
  <c r="G1830" i="37" s="1"/>
  <c r="F1831" i="37"/>
  <c r="G1831" i="37" s="1"/>
  <c r="F1834" i="37"/>
  <c r="G1834" i="37" s="1"/>
  <c r="F1837" i="37"/>
  <c r="G1837" i="37" s="1"/>
  <c r="F1838" i="37"/>
  <c r="G1838" i="37" s="1"/>
  <c r="F1839" i="37"/>
  <c r="G1839" i="37" s="1"/>
  <c r="F1842" i="37"/>
  <c r="G1842" i="37" s="1"/>
  <c r="F1845" i="37"/>
  <c r="G1845" i="37" s="1"/>
  <c r="F1846" i="37"/>
  <c r="G1846" i="37" s="1"/>
  <c r="F1849" i="37"/>
  <c r="G1849" i="37" s="1"/>
  <c r="F1850" i="37"/>
  <c r="G1850" i="37" s="1"/>
  <c r="F1851" i="37"/>
  <c r="G1851" i="37" s="1"/>
  <c r="F1852" i="37"/>
  <c r="G1852" i="37" s="1"/>
  <c r="F1854" i="37"/>
  <c r="G1854" i="37" s="1"/>
  <c r="F1821" i="37"/>
  <c r="G1821" i="37" s="1"/>
  <c r="F1856" i="37"/>
  <c r="G1856" i="37" s="1"/>
  <c r="F1418" i="37"/>
  <c r="G1418" i="37" s="1"/>
  <c r="F1407" i="37"/>
  <c r="G1407" i="37" s="1"/>
  <c r="F1405" i="37"/>
  <c r="G1405" i="37" s="1"/>
  <c r="F1399" i="37"/>
  <c r="G1399" i="37" s="1"/>
  <c r="F1392" i="37"/>
  <c r="G1392" i="37" s="1"/>
  <c r="F1390" i="37"/>
  <c r="G1390" i="37" s="1"/>
  <c r="F1388" i="37"/>
  <c r="G1388" i="37" s="1"/>
  <c r="F1386" i="37"/>
  <c r="G1386" i="37" s="1"/>
  <c r="F1383" i="37"/>
  <c r="G1383" i="37" s="1"/>
  <c r="F1380" i="37"/>
  <c r="G1380" i="37" s="1"/>
  <c r="F1377" i="37"/>
  <c r="G1377" i="37" s="1"/>
  <c r="F1374" i="37"/>
  <c r="G1374" i="37" s="1"/>
  <c r="F1371" i="37"/>
  <c r="G1371" i="37" s="1"/>
  <c r="F1368" i="37"/>
  <c r="G1368" i="37" s="1"/>
  <c r="F1365" i="37"/>
  <c r="G1365" i="37" s="1"/>
  <c r="F1362" i="37"/>
  <c r="G1362" i="37" s="1"/>
  <c r="F1359" i="37"/>
  <c r="G1359" i="37" s="1"/>
  <c r="F1356" i="37"/>
  <c r="G1356" i="37" s="1"/>
  <c r="F1353" i="37"/>
  <c r="G1353" i="37" s="1"/>
  <c r="F1350" i="37"/>
  <c r="G1350" i="37" s="1"/>
  <c r="F1347" i="37"/>
  <c r="H1334" i="37"/>
  <c r="F1217" i="37"/>
  <c r="G1217" i="37" s="1"/>
  <c r="F1215" i="37"/>
  <c r="G1215" i="37" s="1"/>
  <c r="F1213" i="37"/>
  <c r="G1213" i="37" s="1"/>
  <c r="F1211" i="37"/>
  <c r="G1211" i="37" s="1"/>
  <c r="F1207" i="37"/>
  <c r="G1207" i="37" s="1"/>
  <c r="F1205" i="37"/>
  <c r="G1205" i="37" s="1"/>
  <c r="F1203" i="37"/>
  <c r="G1203" i="37" s="1"/>
  <c r="F1201" i="37"/>
  <c r="G1201" i="37" s="1"/>
  <c r="F1199" i="37"/>
  <c r="G1199" i="37" s="1"/>
  <c r="F1197" i="37"/>
  <c r="G1197" i="37" s="1"/>
  <c r="F1192" i="37"/>
  <c r="G1192" i="37" s="1"/>
  <c r="F1183" i="37"/>
  <c r="G1183" i="37" s="1"/>
  <c r="F1180" i="37"/>
  <c r="G1180" i="37" s="1"/>
  <c r="F1178" i="37"/>
  <c r="G1178" i="37" s="1"/>
  <c r="F1175" i="37"/>
  <c r="G1175" i="37" s="1"/>
  <c r="F1162" i="37"/>
  <c r="G1162" i="37" s="1"/>
  <c r="F1098" i="37"/>
  <c r="G1098" i="37" s="1"/>
  <c r="B1340" i="37"/>
  <c r="B1987" i="37" s="1"/>
  <c r="F1053" i="37"/>
  <c r="G1053" i="37" s="1"/>
  <c r="F1051" i="37"/>
  <c r="G1051" i="37" s="1"/>
  <c r="F1049" i="37"/>
  <c r="G1049" i="37" s="1"/>
  <c r="F1047" i="37"/>
  <c r="G1047" i="37" s="1"/>
  <c r="F1045" i="37"/>
  <c r="G1045" i="37" s="1"/>
  <c r="F1043" i="37"/>
  <c r="G1043" i="37" s="1"/>
  <c r="F1041" i="37"/>
  <c r="G1041" i="37" s="1"/>
  <c r="F1039" i="37"/>
  <c r="G1039" i="37" s="1"/>
  <c r="F1037" i="37"/>
  <c r="G1037" i="37" s="1"/>
  <c r="F1035" i="37"/>
  <c r="G1035" i="37" s="1"/>
  <c r="F1033" i="37"/>
  <c r="G1033" i="37" s="1"/>
  <c r="F1031" i="37"/>
  <c r="G1031" i="37" s="1"/>
  <c r="F1029" i="37"/>
  <c r="G1029" i="37" s="1"/>
  <c r="F1027" i="37"/>
  <c r="G1027" i="37" s="1"/>
  <c r="F1026" i="37"/>
  <c r="G1026" i="37" s="1"/>
  <c r="F1023" i="37"/>
  <c r="G1023" i="37" s="1"/>
  <c r="F1019" i="37"/>
  <c r="G1019" i="37" s="1"/>
  <c r="F1020" i="37"/>
  <c r="G1020" i="37" s="1"/>
  <c r="F1021" i="37"/>
  <c r="G1021" i="37" s="1"/>
  <c r="F1018" i="37"/>
  <c r="G1018" i="37" s="1"/>
  <c r="F1008" i="37"/>
  <c r="G1008" i="37" s="1"/>
  <c r="F1006" i="37"/>
  <c r="G1006" i="37" s="1"/>
  <c r="F1005" i="37"/>
  <c r="G1005" i="37" s="1"/>
  <c r="F1004" i="37"/>
  <c r="G1004" i="37" s="1"/>
  <c r="F1003" i="37"/>
  <c r="G1003" i="37" s="1"/>
  <c r="F1000" i="37"/>
  <c r="G1000" i="37" s="1"/>
  <c r="F999" i="37"/>
  <c r="G999" i="37" s="1"/>
  <c r="F998" i="37"/>
  <c r="G998" i="37" s="1"/>
  <c r="F997" i="37"/>
  <c r="G997" i="37" s="1"/>
  <c r="F996" i="37"/>
  <c r="G996" i="37" s="1"/>
  <c r="F991" i="37"/>
  <c r="G991" i="37" s="1"/>
  <c r="F990" i="37"/>
  <c r="G990" i="37" s="1"/>
  <c r="F992" i="37"/>
  <c r="G992" i="37" s="1"/>
  <c r="F993" i="37"/>
  <c r="G993" i="37" s="1"/>
  <c r="F989" i="37"/>
  <c r="G989" i="37" s="1"/>
  <c r="F986" i="37"/>
  <c r="G986" i="37" s="1"/>
  <c r="F983" i="37"/>
  <c r="G983" i="37" s="1"/>
  <c r="F981" i="37"/>
  <c r="G981" i="37" s="1"/>
  <c r="F957" i="37"/>
  <c r="G957" i="37" s="1"/>
  <c r="F954" i="37"/>
  <c r="G954" i="37" s="1"/>
  <c r="F952" i="37"/>
  <c r="G952" i="37" s="1"/>
  <c r="F949" i="37"/>
  <c r="G949" i="37" s="1"/>
  <c r="F921" i="37"/>
  <c r="G921" i="37" s="1"/>
  <c r="F919" i="37"/>
  <c r="G919" i="37" s="1"/>
  <c r="F915" i="37"/>
  <c r="G915" i="37" s="1"/>
  <c r="F912" i="37"/>
  <c r="G912" i="37" s="1"/>
  <c r="F906" i="37"/>
  <c r="G906" i="37" s="1"/>
  <c r="F901" i="37"/>
  <c r="G901" i="37" s="1"/>
  <c r="F898" i="37"/>
  <c r="G898" i="37" s="1"/>
  <c r="F895" i="37"/>
  <c r="G895" i="37" s="1"/>
  <c r="F889" i="37"/>
  <c r="G889" i="37" s="1"/>
  <c r="F869" i="37"/>
  <c r="G869" i="37" s="1"/>
  <c r="H1055" i="37"/>
  <c r="B1061" i="37"/>
  <c r="F629" i="37"/>
  <c r="G629" i="37" s="1"/>
  <c r="F627" i="37"/>
  <c r="G627" i="37" s="1"/>
  <c r="F625" i="37"/>
  <c r="G625" i="37" s="1"/>
  <c r="F622" i="37"/>
  <c r="G622" i="37" s="1"/>
  <c r="F620" i="37"/>
  <c r="G620" i="37" s="1"/>
  <c r="F618" i="37"/>
  <c r="G618" i="37" s="1"/>
  <c r="F616" i="37"/>
  <c r="G616" i="37" s="1"/>
  <c r="F606" i="37"/>
  <c r="G606" i="37" s="1"/>
  <c r="F604" i="37"/>
  <c r="G604" i="37" s="1"/>
  <c r="F602" i="37"/>
  <c r="G602" i="37" s="1"/>
  <c r="F600" i="37"/>
  <c r="G600" i="37" s="1"/>
  <c r="F598" i="37"/>
  <c r="G598" i="37" s="1"/>
  <c r="F595" i="37"/>
  <c r="G595" i="37" s="1"/>
  <c r="F596" i="37"/>
  <c r="G596" i="37" s="1"/>
  <c r="F594" i="37"/>
  <c r="G594" i="37" s="1"/>
  <c r="F591" i="37"/>
  <c r="G591" i="37" s="1"/>
  <c r="F541" i="37"/>
  <c r="G541" i="37" s="1"/>
  <c r="F535" i="37"/>
  <c r="G535" i="37" s="1"/>
  <c r="F532" i="37"/>
  <c r="G532" i="37" s="1"/>
  <c r="F529" i="37"/>
  <c r="G529" i="37" s="1"/>
  <c r="F525" i="37"/>
  <c r="G525" i="37" s="1"/>
  <c r="F520" i="37"/>
  <c r="G520" i="37" s="1"/>
  <c r="F515" i="37"/>
  <c r="G515" i="37" s="1"/>
  <c r="F510" i="37"/>
  <c r="G510" i="37" s="1"/>
  <c r="F505" i="37"/>
  <c r="G505" i="37" s="1"/>
  <c r="F500" i="37"/>
  <c r="G500" i="37" s="1"/>
  <c r="F494" i="37"/>
  <c r="G494" i="37" s="1"/>
  <c r="F491" i="37"/>
  <c r="G491" i="37" s="1"/>
  <c r="F487" i="37"/>
  <c r="G487" i="37" s="1"/>
  <c r="F471" i="37"/>
  <c r="G471" i="37" s="1"/>
  <c r="F466" i="37"/>
  <c r="G466" i="37" s="1"/>
  <c r="F460" i="37"/>
  <c r="G460" i="37" s="1"/>
  <c r="F457" i="37"/>
  <c r="G457" i="37" s="1"/>
  <c r="F453" i="37"/>
  <c r="G453" i="37" s="1"/>
  <c r="F432" i="37"/>
  <c r="G432" i="37" s="1"/>
  <c r="F430" i="37"/>
  <c r="G430" i="37" s="1"/>
  <c r="F395" i="37"/>
  <c r="G395" i="37" s="1"/>
  <c r="B637" i="37"/>
  <c r="F392" i="37"/>
  <c r="G392" i="37" s="1"/>
  <c r="F390" i="37"/>
  <c r="G390" i="37" s="1"/>
  <c r="F375" i="37"/>
  <c r="G375" i="37" s="1"/>
  <c r="F371" i="37"/>
  <c r="G371" i="37" s="1"/>
  <c r="F369" i="37"/>
  <c r="G369" i="37" s="1"/>
  <c r="F365" i="37"/>
  <c r="G365" i="37" s="1"/>
  <c r="F362" i="37"/>
  <c r="G362" i="37" s="1"/>
  <c r="F355" i="37"/>
  <c r="G355" i="37" s="1"/>
  <c r="F349" i="37"/>
  <c r="G349" i="37" s="1"/>
  <c r="F346" i="37"/>
  <c r="G346" i="37" s="1"/>
  <c r="F343" i="37"/>
  <c r="G343" i="37" s="1"/>
  <c r="F314" i="37"/>
  <c r="G314" i="37" s="1"/>
  <c r="F297" i="37"/>
  <c r="B176" i="37"/>
  <c r="B1981" i="37" s="1"/>
  <c r="A172" i="37"/>
  <c r="F171" i="37"/>
  <c r="G171" i="37" s="1"/>
  <c r="F169" i="37"/>
  <c r="G169" i="37" s="1"/>
  <c r="F167" i="37"/>
  <c r="G167" i="37" s="1"/>
  <c r="F165" i="37"/>
  <c r="G165" i="37" s="1"/>
  <c r="F163" i="37"/>
  <c r="G163" i="37" s="1"/>
  <c r="F161" i="37"/>
  <c r="G161" i="37" s="1"/>
  <c r="F159" i="37"/>
  <c r="G159" i="37" s="1"/>
  <c r="F157" i="37"/>
  <c r="G157" i="37" s="1"/>
  <c r="F155" i="37"/>
  <c r="G155" i="37" s="1"/>
  <c r="F153" i="37"/>
  <c r="G153" i="37" s="1"/>
  <c r="F149" i="37"/>
  <c r="G149" i="37" s="1"/>
  <c r="F146" i="37"/>
  <c r="G146" i="37" s="1"/>
  <c r="F144" i="37"/>
  <c r="G144" i="37" s="1"/>
  <c r="F142" i="37"/>
  <c r="G142" i="37" s="1"/>
  <c r="F116" i="37"/>
  <c r="G116" i="37" s="1"/>
  <c r="F104" i="37"/>
  <c r="G104" i="37" s="1"/>
  <c r="F95" i="37"/>
  <c r="G95" i="37" s="1"/>
  <c r="F93" i="37"/>
  <c r="G93" i="37" s="1"/>
  <c r="F91" i="37"/>
  <c r="G91" i="37" s="1"/>
  <c r="F89" i="37"/>
  <c r="G89" i="37" s="1"/>
  <c r="F80" i="37"/>
  <c r="G80" i="37" s="1"/>
  <c r="F74" i="37"/>
  <c r="G74" i="37" s="1"/>
  <c r="F72" i="37"/>
  <c r="G72" i="37" s="1"/>
  <c r="F70" i="37"/>
  <c r="G70" i="37" s="1"/>
  <c r="F68" i="37"/>
  <c r="G68" i="37" s="1"/>
  <c r="F66" i="37"/>
  <c r="G66" i="37" s="1"/>
  <c r="F64" i="37"/>
  <c r="G64" i="37" s="1"/>
  <c r="F62" i="37"/>
  <c r="G62" i="37" s="1"/>
  <c r="F60" i="37"/>
  <c r="G60" i="37" s="1"/>
  <c r="F58" i="37"/>
  <c r="G58" i="37" s="1"/>
  <c r="F55" i="37"/>
  <c r="G55" i="37" s="1"/>
  <c r="F45" i="37"/>
  <c r="E28" i="37"/>
  <c r="B1983" i="37" l="1"/>
  <c r="F1420" i="37"/>
  <c r="F172" i="37"/>
  <c r="G1347" i="37"/>
  <c r="G1420" i="37" s="1"/>
  <c r="G1943" i="37"/>
  <c r="G1960" i="37" s="1"/>
  <c r="G1928" i="37"/>
  <c r="G1959" i="37" s="1"/>
  <c r="G1858" i="37"/>
  <c r="G1958" i="37" s="1"/>
  <c r="F1858" i="37"/>
  <c r="F1958" i="37" s="1"/>
  <c r="F1943" i="37"/>
  <c r="F1960" i="37" s="1"/>
  <c r="F1928" i="37"/>
  <c r="F1959" i="37" s="1"/>
  <c r="F631" i="37"/>
  <c r="H637" i="37" s="1"/>
  <c r="H1983" i="37" s="1"/>
  <c r="G1334" i="37"/>
  <c r="G297" i="37"/>
  <c r="G631" i="37" s="1"/>
  <c r="H1425" i="37"/>
  <c r="H1989" i="37" s="1"/>
  <c r="F1334" i="37"/>
  <c r="F1055" i="37"/>
  <c r="H1061" i="37" s="1"/>
  <c r="H1985" i="37" s="1"/>
  <c r="G1055" i="37"/>
  <c r="H1953" i="37" l="1"/>
  <c r="H1961" i="37" s="1"/>
  <c r="H1963" i="37" s="1"/>
  <c r="H1995" i="37" s="1"/>
  <c r="H176" i="37"/>
  <c r="H1981" i="37" s="1"/>
  <c r="H1340" i="37"/>
  <c r="H1987" i="37" s="1"/>
  <c r="G1340" i="37"/>
  <c r="G1987" i="37" s="1"/>
  <c r="G1061" i="37" l="1"/>
  <c r="G1985" i="37" s="1"/>
  <c r="H1997" i="37"/>
  <c r="F176" i="37"/>
  <c r="F1981" i="37" s="1"/>
  <c r="G637" i="37"/>
  <c r="G1983" i="37" s="1"/>
  <c r="G1425" i="37"/>
  <c r="G1989" i="37" s="1"/>
  <c r="F1425" i="37"/>
  <c r="F1989" i="37" s="1"/>
  <c r="F1340" i="37"/>
  <c r="F1987" i="37" s="1"/>
  <c r="F1061" i="37"/>
  <c r="F1985" i="37" s="1"/>
  <c r="F637" i="37"/>
  <c r="F1983" i="37" s="1"/>
  <c r="G45" i="37" l="1"/>
  <c r="G172" i="37" s="1"/>
  <c r="G176" i="37" l="1"/>
  <c r="G1981" i="37" s="1"/>
  <c r="G1953" i="37"/>
  <c r="G1961" i="37" s="1"/>
  <c r="G1963" i="37" s="1"/>
  <c r="G1995" i="37" s="1"/>
  <c r="F1953" i="37" l="1"/>
  <c r="F1961" i="37" s="1"/>
  <c r="F1963" i="37" s="1"/>
  <c r="G1997" i="37"/>
  <c r="F1995" i="37" l="1"/>
  <c r="F1997" i="37" s="1"/>
</calcChain>
</file>

<file path=xl/sharedStrings.xml><?xml version="1.0" encoding="utf-8"?>
<sst xmlns="http://schemas.openxmlformats.org/spreadsheetml/2006/main" count="2244" uniqueCount="1211">
  <si>
    <t>kpl</t>
  </si>
  <si>
    <t>kos</t>
  </si>
  <si>
    <t>Enota</t>
  </si>
  <si>
    <t>Količina</t>
  </si>
  <si>
    <t>Številka postavke</t>
  </si>
  <si>
    <t>Opis</t>
  </si>
  <si>
    <t>10.</t>
  </si>
  <si>
    <t>11.</t>
  </si>
  <si>
    <t>12.</t>
  </si>
  <si>
    <t>13.</t>
  </si>
  <si>
    <t>Splošne opombe:</t>
  </si>
  <si>
    <t>1.</t>
  </si>
  <si>
    <t>2.</t>
  </si>
  <si>
    <t>3.</t>
  </si>
  <si>
    <t>Ponudnik-izvajalec del mora pred začetkom del pregledati vso projektno dokumentacijo.</t>
  </si>
  <si>
    <t>4.</t>
  </si>
  <si>
    <t>5.</t>
  </si>
  <si>
    <t>6.</t>
  </si>
  <si>
    <t>7.</t>
  </si>
  <si>
    <t>8.</t>
  </si>
  <si>
    <t>Izvajalec je dolžan izvesti vsa pripravljalna dela, organizacijo gradbišča, ustrezno varnost in zaščito gradbišča!</t>
  </si>
  <si>
    <t>Vse mere in detajle je potrebno preveriti na licu mesta</t>
  </si>
  <si>
    <t>POPIS MATERIALA IN DEL</t>
  </si>
  <si>
    <t>(Strojne instalacije)</t>
  </si>
  <si>
    <r>
      <rPr>
        <b/>
        <sz val="9"/>
        <color rgb="FF222222"/>
        <rFont val="Arial"/>
        <family val="2"/>
        <charset val="238"/>
      </rPr>
      <t xml:space="preserve">Opomba: </t>
    </r>
    <r>
      <rPr>
        <sz val="9"/>
        <color rgb="FF222222"/>
        <rFont val="Arial"/>
        <family val="2"/>
        <charset val="238"/>
      </rPr>
      <t>Pred oddajo ponudbe preveriti excelove enačbe.</t>
    </r>
  </si>
  <si>
    <t>02.</t>
  </si>
  <si>
    <t>ur</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</si>
  <si>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</si>
  <si>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e-mail:info@reing.si │www.reing.si</t>
  </si>
  <si>
    <t>03.</t>
  </si>
  <si>
    <t>04.</t>
  </si>
  <si>
    <t>05.</t>
  </si>
  <si>
    <t>06.</t>
  </si>
  <si>
    <t>07.</t>
  </si>
  <si>
    <t>14.</t>
  </si>
  <si>
    <t>15.</t>
  </si>
  <si>
    <t>18.</t>
  </si>
  <si>
    <t>19.</t>
  </si>
  <si>
    <t>Dobava in montaža  vsebuje tudi drobni montažni material.</t>
  </si>
  <si>
    <t>Upoštevati je potrebno Uredbo o zelenem javnem naročanju za posemezen sklop.</t>
  </si>
  <si>
    <t>21.</t>
  </si>
  <si>
    <t>Cena na enoto v EUR</t>
  </si>
  <si>
    <t xml:space="preserve">Znesek brez DDV </t>
  </si>
  <si>
    <t>Oprema opisana v popisu se lahko zamenja z opremo drugega proizvajalca z predhodnim soglasjem projektanta. Vendar mora imeti enake ali boljše karakteristike.</t>
  </si>
  <si>
    <t>01.</t>
  </si>
  <si>
    <t>23.</t>
  </si>
  <si>
    <t>REKAPITULACIJA</t>
  </si>
  <si>
    <t>UPRAVIČENI STROŠEK (EUR)</t>
  </si>
  <si>
    <t>NEUPRAVIČENI STROŠEK ( EUR)</t>
  </si>
  <si>
    <t>skupaj</t>
  </si>
  <si>
    <t>∑</t>
  </si>
  <si>
    <t>Opomba:</t>
  </si>
  <si>
    <t>Vključuje vsa manjša gradbena dela, ki so potrebna za strojne inštalacije. Komplet z pritrdilnim in tesnilnim materialom in vzpostavitvijo v obstoječe stanje.</t>
  </si>
  <si>
    <t>Vse mere in detaile preveriti na objektu.</t>
  </si>
  <si>
    <t>17.</t>
  </si>
  <si>
    <t>08.</t>
  </si>
  <si>
    <t>09.</t>
  </si>
  <si>
    <t>16.</t>
  </si>
  <si>
    <t>20.</t>
  </si>
  <si>
    <t>22.</t>
  </si>
  <si>
    <t>24.</t>
  </si>
  <si>
    <t>25.</t>
  </si>
  <si>
    <t>Vršenje kontrole delovanja instaliranega sistema na projektno pričakovane karakteristike. Pri čemer se v obliki zapisnika dokazuje brezhibno delovanje, vklop izklop in delovanje varnostnih sistemov. Zapisnik preda izvajalec in potrdita nadzor ter projektant.</t>
  </si>
  <si>
    <t>DN 32</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</si>
  <si>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</si>
  <si>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27.</t>
  </si>
  <si>
    <t>28.</t>
  </si>
  <si>
    <t>29.</t>
  </si>
  <si>
    <t>30.</t>
  </si>
  <si>
    <t>31.</t>
  </si>
  <si>
    <t>26.</t>
  </si>
  <si>
    <t>32.</t>
  </si>
  <si>
    <t>33.</t>
  </si>
  <si>
    <t>34.</t>
  </si>
  <si>
    <t>35.</t>
  </si>
  <si>
    <t>36.</t>
  </si>
  <si>
    <t>37.</t>
  </si>
  <si>
    <t>38.</t>
  </si>
  <si>
    <t>39.</t>
  </si>
  <si>
    <t>40.</t>
  </si>
  <si>
    <t>41.</t>
  </si>
  <si>
    <t>Izdelava in predaja navodil za obratovanje in vzdrževanje v digitalni obliki, ki jih predhodno pregleda in potrdi nadzor in projektant</t>
  </si>
  <si>
    <t>m</t>
  </si>
  <si>
    <r>
      <rPr>
        <b/>
        <sz val="10"/>
        <color theme="1"/>
        <rFont val="Arial CE"/>
        <charset val="238"/>
      </rPr>
      <t>Opomba:</t>
    </r>
    <r>
      <rPr>
        <sz val="10"/>
        <color theme="1"/>
        <rFont val="Arial CE"/>
        <charset val="238"/>
      </rPr>
      <t xml:space="preserve"> Oprema opisana v popisu se lahko zamenja z opremo drugega proizvajalca, z predhodnim soglasjem projektanta projekta. Vendar mora imeti enake ali boljše karakteristike!</t>
    </r>
  </si>
  <si>
    <t>Regulacija:</t>
  </si>
  <si>
    <t>Tehnični podatki:</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</si>
  <si>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</si>
  <si>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</si>
  <si>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t>kg</t>
  </si>
  <si>
    <t>Dobava in montaža prezračevalne rešetke za potrebe dovoda in odvoda zraka. S protismerno regulacijo, Horizontalno in vertikalno nastavljive lamele. Izdelana iz vlečenih Al profilov v naravni barvi aluminija, pritrjena z vidnimi vijaki, nastavni del s protismernimi lamelami za regulacijo količine zraka. Vgradnja v  kanalsko omrežje. Komplet z pritrdilnim in tesnilnim materialom, kot npr. Tip:</t>
  </si>
  <si>
    <t>Zagon prezračevalne naprave s poučitno uporabnika</t>
  </si>
  <si>
    <t>Meritve prezračevalnih količin, nastavitev prezračevalnih količin z upoštevanjem regulacije ter izdelava zapisnika.</t>
  </si>
  <si>
    <t>Vršenje kontrole delovanja instaliranega sistema na projektno pričakovane karakteristike. Pri čemer se v obliki zapisnika dokazuje brezhibno delovanje, vklop izklop in delovanje varnostnih sistemov. Zapisnika preda izvajalec in potrdi nadzor ter projektant</t>
  </si>
  <si>
    <t>Izdelava in predaja navodil za obratovanje in vzdrževanje v digitalni in fizični obliki, ki jih predhodno pregleda in potrdi nadzor in projektant.</t>
  </si>
  <si>
    <t>Manjša gradbena dela: Izdelava prebojev, utorov, dolbenje skozi zidove za potrebe razvoda in podobno. Komplet z tesnilnim materialom in vzpostavitvijo v obstoječe stanje. Mere preveriti na licu mesta.</t>
  </si>
  <si>
    <t>47.</t>
  </si>
  <si>
    <t>48.</t>
  </si>
  <si>
    <t>42.</t>
  </si>
  <si>
    <t>49.</t>
  </si>
  <si>
    <t>43.</t>
  </si>
  <si>
    <t>45.</t>
  </si>
  <si>
    <t>46.</t>
  </si>
  <si>
    <t>Za vse nejasnosti ali alternativne rešitve se mora obvezno posvetovati z odgovornim projektantom oziroma investitorjem. O morebitni spremembi opreme mora pridobiti pravočasno pismo soglasje pred oddajo zavezujoče ponudbe del.</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</si>
  <si>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 in so pomembne za popolno funkcionalnost vgrajenega sistema.</t>
  </si>
  <si>
    <t>Načrte in detajle izvajalec predhodno natančno pregleda in v primeru nejasnosti in na eventuelne  pomanjkljivosti, kot strojni strokovnjak pravočasno, pred pričetkom del opozori projektanta. </t>
  </si>
  <si>
    <t>Vsa dela morajo biti izvedena kvalitetno, iz materialov, ki so skladni z zahtevanimi in veljavnimi standardi.</t>
  </si>
  <si>
    <t>Vsaka opisana pozicija je mišljena kompletno z vsemi deli, materialom in transporti za vgrajen oz. montiran izdelek.</t>
  </si>
  <si>
    <t>Vsak izvajalec mora po končani svoji fazi očistiti in odstraniti vse odpadke z odvozom na trajno deponijo, s plačilom vseh stroškov za koriščenje deponije.</t>
  </si>
  <si>
    <t>Vsa sanitarna keramika in sanitarna oprema mora biti 1 kvalitete po izbiri arhitekta oziroma investitorja!</t>
  </si>
  <si>
    <t xml:space="preserve">V ponudbi je potrebno opremo natančno specificirati, v kolikor se ponuja enakovredna alternativa. Upoštevati 2. točko teh opomb. </t>
  </si>
  <si>
    <t>Na iztočnih armaturah morajo biti vgrajeni perlatorji z usmerjevalnikom curka!</t>
  </si>
  <si>
    <t>9.</t>
  </si>
  <si>
    <t>PREZRAČEVANJE - BIVALNE SOBE</t>
  </si>
  <si>
    <t>OPOMBA:</t>
  </si>
  <si>
    <r>
      <t>Pod vrati mora biti omogočen prost pretok zraka. Oprema opisana v popisih se lahko zamenja z opremo od drugega proizvajalca, vendar mora imeti enake ali podobne karakteristike.</t>
    </r>
    <r>
      <rPr>
        <b/>
        <sz val="10"/>
        <color theme="1"/>
        <rFont val="Arial"/>
        <family val="2"/>
        <charset val="238"/>
      </rPr>
      <t>Predhodno je potrebno o tem obvestiti projektanta, investitorje in nadzornika!</t>
    </r>
  </si>
  <si>
    <t>- dvo stopenjski ventilator z nastavitvijo pretoka na 60% / 100% celotne količine</t>
  </si>
  <si>
    <t>- zračni filter EU-G3</t>
  </si>
  <si>
    <t xml:space="preserve">- vključno s priključnimi cevmi Ø 75 do dolžine max. 550 mm </t>
  </si>
  <si>
    <t xml:space="preserve">- vključno z zunanjimi pokrvnimi rozetami Ø 150 × 106 mm za dovod in odovod zraka </t>
  </si>
  <si>
    <t xml:space="preserve"> - za regulacijo naprave se izbere stikalo z funkcijami vklop/izklop in prva/druga hitrost ventilacije (ni v dobavi proizvoda)</t>
  </si>
  <si>
    <t>TEHNIČNI PODATKI:</t>
  </si>
  <si>
    <t xml:space="preserve">Električni priključek: 230V/1F/50Hz </t>
  </si>
  <si>
    <t>Električna moč: 17 / 34W</t>
  </si>
  <si>
    <t>Pretok zraka: 61 / 106 m3/h</t>
  </si>
  <si>
    <t>Zunanji statični tlak: 0 Pa</t>
  </si>
  <si>
    <t>Učinkovitost temperaturne izmenjave: 79 / 72 %</t>
  </si>
  <si>
    <t>Nivo hrupa (SPL): 27 / 38 dB(A)</t>
  </si>
  <si>
    <t>Dimenzije enote (V x Š x G): 265 x 620 × 200 mm (mere brez priključkov)</t>
  </si>
  <si>
    <t>Dimenzija priključkov za zrak (mm): Ø75</t>
  </si>
  <si>
    <t>Teža enote: 7,5 kg</t>
  </si>
  <si>
    <t>kql</t>
  </si>
  <si>
    <t xml:space="preserve"> -montaža prezračevalne naprave na steno </t>
  </si>
  <si>
    <t xml:space="preserve"> -priklop električnega dovodnega kabla na enoto </t>
  </si>
  <si>
    <t xml:space="preserve"> -stikalo za izbiro hitrosti delovanja ni vključen v ceno ponudbe </t>
  </si>
  <si>
    <t xml:space="preserve"> -zagon s preizkusnim delovanjem</t>
  </si>
  <si>
    <t xml:space="preserve"> -pripravljalna, zarisovalna in zaključna dela</t>
  </si>
  <si>
    <t xml:space="preserve"> -transportni stroški</t>
  </si>
  <si>
    <t xml:space="preserve"> -navodila v slovenskem jeziku</t>
  </si>
  <si>
    <t>Manjša gradbena dela: Izdelava prebojev dolbenje skozi zidove za potrebe razvoda vseh prezračevalnih kanalov in podobno. Komplet z tesnilnim materialom in vzpostavitvijo v obstoječe stanje. Mere preveriti na licu mesta.</t>
  </si>
  <si>
    <t xml:space="preserve">Preboji okrogle dimenzije: fi 90mm </t>
  </si>
  <si>
    <t>Komplet s pritrdilnim, tesnilnim materialom.</t>
  </si>
  <si>
    <t xml:space="preserve">Dobava in montaža cevi za odvod kondenza izdelane iz trdega polipropilena PP-ja po DIN 19531 tip HT, zatesnjene z gumijastimi tesnili vključno z vsemi fazonskimi kosi in pritrdilnim materialom.  </t>
  </si>
  <si>
    <t>PP 32</t>
  </si>
  <si>
    <r>
      <t>m</t>
    </r>
    <r>
      <rPr>
        <vertAlign val="superscript"/>
        <sz val="10"/>
        <rFont val="Arial"/>
        <family val="2"/>
        <charset val="238"/>
      </rPr>
      <t>2</t>
    </r>
  </si>
  <si>
    <t>Dobava in montaža fasadne rešetke za zajem in izpuh zraka s protimrčesno mrežo.</t>
  </si>
  <si>
    <t>USAV  AV 160 ALU</t>
  </si>
  <si>
    <t>Dobava in montaža pocinkanih profilov za izdelavo spuščenega stropa ter ''kaskade'' v območju prezračevanja oglatih in okroglih kanalov, komplet z veznim in protrdilnim materialom. Vključno z dobavo mavčnokartonskih plošč debeline 1,25cm. Širina kaskade prilagojen po širini kanala.</t>
  </si>
  <si>
    <t>m2</t>
  </si>
  <si>
    <t xml:space="preserve">Kitanje, bandažiranje in barvanje kaskade ter poškodovanih notranjih površin pri montaži prezračevanja in ostalo, komplet vpostavitev v prvotno stanje po obstoječi RAL barvi.  </t>
  </si>
  <si>
    <t>Kitanje, bandažiranje in barvanje poškodovane fasade pri izdelavi preboja in ostalo, komplet vpostavitev v prvotno stanje, po obstoječi RAL barvi ter testnjenje in vspostavitev fasade v prvotno obliko.</t>
  </si>
  <si>
    <t>Premestitev oziroma prilagajanje razsvetljave ob izdelavi spuščenega stropa na hodniku z upoštevanjem kanalov prezračevanja v skladu s tehnično smernico TSG-N-002:2021, komplet z izvedbo kabliranja.</t>
  </si>
  <si>
    <t xml:space="preserve">Premestitvena in usklajevalna dela obstoječih instalacijskih razvodov ob vgrajevanju novih razvodov, vključno potrošnim materialom </t>
  </si>
  <si>
    <t>Poizkusni zagon, regulacija pretočnih količin, tlačni preizkus,  meritve količin, hrupa, izdelava navodil za obratovanje s strani pooblaščene institucije.</t>
  </si>
  <si>
    <t>PREZRAČEVANJE  - KUHINJA</t>
  </si>
  <si>
    <t>SPLOŠNE INFORMACIJE</t>
  </si>
  <si>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</si>
  <si>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</si>
  <si>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</si>
  <si>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</si>
  <si>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</si>
  <si>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</si>
  <si>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</si>
  <si>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</si>
  <si>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</si>
  <si>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</si>
  <si>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0"/>
        <rFont val="Arial"/>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</si>
  <si>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</si>
  <si>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</si>
  <si>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</si>
  <si>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</si>
  <si>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</si>
  <si>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ZUNANJA ENOTA</t>
  </si>
  <si>
    <t xml:space="preserve">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</si>
  <si>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TEHNIČNI PODATKI</t>
  </si>
  <si>
    <t>Dovod</t>
  </si>
  <si>
    <t>Tip naprave in velikost:</t>
  </si>
  <si>
    <t>Dovodna enota:</t>
  </si>
  <si>
    <t>Zunanja izvedba</t>
  </si>
  <si>
    <t>Dimezije ŠxVxD: 1.625,0 x 1.270,0 x 5.337,5 mm</t>
  </si>
  <si>
    <t>Pretok zraka: 11.400 m3/h</t>
  </si>
  <si>
    <t>Eurovent certificirani podatki</t>
  </si>
  <si>
    <t>Podatki o napravi:</t>
  </si>
  <si>
    <t>Energetski razred: A</t>
  </si>
  <si>
    <t>Projektna temperatura: 32,00 °C</t>
  </si>
  <si>
    <t>Tehnični podatki: Sekcije ter komponente v smeri tok zraka</t>
  </si>
  <si>
    <t>Prazna enota</t>
  </si>
  <si>
    <r>
      <t xml:space="preserve"> </t>
    </r>
    <r>
      <rPr>
        <b/>
        <sz val="10"/>
        <rFont val="Arial"/>
        <family val="2"/>
        <charset val="238"/>
      </rPr>
      <t>Žaluzija</t>
    </r>
  </si>
  <si>
    <r>
      <t xml:space="preserve"> </t>
    </r>
    <r>
      <rPr>
        <b/>
        <sz val="10"/>
        <rFont val="Arial"/>
        <family val="2"/>
        <charset val="238"/>
      </rPr>
      <t>Zaščitna havba</t>
    </r>
  </si>
  <si>
    <t>Filter</t>
  </si>
  <si>
    <t>Vrečasti filter</t>
  </si>
  <si>
    <t xml:space="preserve">Tehnični podatki: </t>
  </si>
  <si>
    <t>Razred filtracije (EN779): M5</t>
  </si>
  <si>
    <r>
      <t xml:space="preserve"> </t>
    </r>
    <r>
      <rPr>
        <b/>
        <sz val="10"/>
        <rFont val="Arial"/>
        <family val="2"/>
        <charset val="238"/>
      </rPr>
      <t>Dodatna oprema / Izvedba / Oznake</t>
    </r>
  </si>
  <si>
    <t>1       Kos     Ključavnica na vratih</t>
  </si>
  <si>
    <t>Dušilna enota</t>
  </si>
  <si>
    <t>63 Hz       8,7</t>
  </si>
  <si>
    <t>125 Hz     14,7</t>
  </si>
  <si>
    <t>250 Hz     27,4</t>
  </si>
  <si>
    <t>500 Hz     29,4</t>
  </si>
  <si>
    <t>1000 Hz   32,9</t>
  </si>
  <si>
    <t>2000 Hz   24,1</t>
  </si>
  <si>
    <t>4000 Hz   18,7</t>
  </si>
  <si>
    <t>8000 Hz   18,9</t>
  </si>
  <si>
    <t>Prostotekoči ventilator</t>
  </si>
  <si>
    <t>Visoko učinkoviti rotor z nazaj zakrivljenimi lopaticami , statično ter dinamično uravnotežen</t>
  </si>
  <si>
    <t>Tehnični podatki ventilatorja:</t>
  </si>
  <si>
    <t>Eksterni padec tlaka: 550 Pa</t>
  </si>
  <si>
    <t>Skupni padec tlaka: 910 Pa</t>
  </si>
  <si>
    <t>Število vrtljajev: 2.014 1/min</t>
  </si>
  <si>
    <t>Frek. [Hz]    63    125    250    500    1000    2000    4000   8000</t>
  </si>
  <si>
    <t>Okt.[dB]      72,1   81,7   79,6    81,8      87,6      82,6       87,0     77,5</t>
  </si>
  <si>
    <t>Podatki motorja:</t>
  </si>
  <si>
    <t>Absorbirana el. moč: 4,04 kW</t>
  </si>
  <si>
    <t>Razred učinkovitosti motorja: analog to IEC60034: IE 5</t>
  </si>
  <si>
    <t>Dodatna oprema / Izvedba / Oznake</t>
  </si>
  <si>
    <t>1       Komplet     Motor predkabliran</t>
  </si>
  <si>
    <t>1       Komplet     Kabelska uvodnica</t>
  </si>
  <si>
    <t>Hladilnik/Grelnik</t>
  </si>
  <si>
    <t>Direktni uparjalnik</t>
  </si>
  <si>
    <t>Materiali:</t>
  </si>
  <si>
    <t>Rebra (lamele): Aluminij</t>
  </si>
  <si>
    <t>Cevi: Baker</t>
  </si>
  <si>
    <t>Okvir: Pocinkana pločevina</t>
  </si>
  <si>
    <t>Zbirna cev: Baker</t>
  </si>
  <si>
    <t>Padec tlaka: 32 Pa</t>
  </si>
  <si>
    <t>Medij: R410A</t>
  </si>
  <si>
    <t>Uparjanje: 7,00</t>
  </si>
  <si>
    <t>Vsebina: 19,700 l</t>
  </si>
  <si>
    <t>Korito</t>
  </si>
  <si>
    <t>Material: Pocinkana pločevina</t>
  </si>
  <si>
    <r>
      <t xml:space="preserve"> </t>
    </r>
    <r>
      <rPr>
        <b/>
        <sz val="10"/>
        <rFont val="Arial"/>
        <family val="2"/>
        <charset val="238"/>
      </rPr>
      <t>Eliminator vodnih kapljic</t>
    </r>
  </si>
  <si>
    <t>Razred filtracije (EN779): F7</t>
  </si>
  <si>
    <t>Padec tlaka za izračun: 114 Pa</t>
  </si>
  <si>
    <r>
      <t xml:space="preserve"> </t>
    </r>
    <r>
      <rPr>
        <b/>
        <sz val="10"/>
        <rFont val="Arial"/>
        <family val="2"/>
        <charset val="238"/>
      </rPr>
      <t>Jadrovinasti nastavek</t>
    </r>
  </si>
  <si>
    <r>
      <t xml:space="preserve"> </t>
    </r>
    <r>
      <rPr>
        <b/>
        <sz val="10"/>
        <rFont val="Arial"/>
        <family val="2"/>
        <charset val="238"/>
      </rPr>
      <t>Zvočni podatki enote Dovod</t>
    </r>
  </si>
  <si>
    <t xml:space="preserve">Zvočni podatki enote Dovod   Tot dB (A)       </t>
  </si>
  <si>
    <r>
      <t xml:space="preserve">1  </t>
    </r>
    <r>
      <rPr>
        <sz val="10"/>
        <rFont val="Arial"/>
        <family val="2"/>
        <charset val="238"/>
      </rPr>
      <t xml:space="preserve">Zvočna moč ohišje+/- 4 dB   </t>
    </r>
    <r>
      <rPr>
        <b/>
        <sz val="10"/>
        <rFont val="Arial"/>
        <family val="2"/>
        <charset val="238"/>
      </rPr>
      <t>62,2</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</si>
  <si>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63,9               </t>
    </r>
  </si>
  <si>
    <r>
      <t xml:space="preserve">3  </t>
    </r>
    <r>
      <rPr>
        <sz val="10"/>
        <rFont val="Arial"/>
        <family val="2"/>
        <charset val="238"/>
      </rPr>
      <t xml:space="preserve">Zvočna moč izstop zraka +/- 4 dB   </t>
    </r>
    <r>
      <rPr>
        <b/>
        <sz val="10"/>
        <rFont val="Arial"/>
        <family val="2"/>
        <charset val="238"/>
      </rPr>
      <t xml:space="preserve">56,7               </t>
    </r>
  </si>
  <si>
    <r>
      <t xml:space="preserve">4  </t>
    </r>
    <r>
      <rPr>
        <sz val="10"/>
        <rFont val="Arial"/>
        <family val="2"/>
        <charset val="238"/>
      </rPr>
      <t xml:space="preserve">Zvočni tlak 1 m oddaljeno od naprave   </t>
    </r>
    <r>
      <rPr>
        <b/>
        <sz val="10"/>
        <rFont val="Arial"/>
        <family val="2"/>
        <charset val="238"/>
      </rPr>
      <t xml:space="preserve">46,3               </t>
    </r>
  </si>
  <si>
    <r>
      <t xml:space="preserve">5  </t>
    </r>
    <r>
      <rPr>
        <sz val="10"/>
        <rFont val="Arial"/>
        <family val="2"/>
        <charset val="238"/>
      </rPr>
      <t xml:space="preserve">Zvočni tlak 1 m oddaljeno od vstopa zraka   </t>
    </r>
    <r>
      <rPr>
        <b/>
        <sz val="10"/>
        <rFont val="Arial"/>
        <family val="2"/>
        <charset val="238"/>
      </rPr>
      <t xml:space="preserve">58,9                </t>
    </r>
  </si>
  <si>
    <r>
      <t xml:space="preserve">6  </t>
    </r>
    <r>
      <rPr>
        <sz val="10"/>
        <rFont val="Arial"/>
        <family val="2"/>
        <charset val="238"/>
      </rPr>
      <t xml:space="preserve">Zvočni tlak 1 m oddaljeno od izstopa zraka   </t>
    </r>
    <r>
      <rPr>
        <b/>
        <sz val="10"/>
        <rFont val="Arial"/>
        <family val="2"/>
        <charset val="238"/>
      </rPr>
      <t xml:space="preserve">51,6                </t>
    </r>
  </si>
  <si>
    <t xml:space="preserve">Klimat mora biti v skladu z EUROVENT smernicam. </t>
  </si>
  <si>
    <t>Krmiljenje sistem</t>
  </si>
  <si>
    <t xml:space="preserve">V sklopu prezračevalne naprave dobaviti vso funkcionalno potrebno periferno opremo za potrebe krmilno regulacijskega sistema prezračevalne naprave ,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</si>
  <si>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</si>
  <si>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</si>
  <si>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</si>
  <si>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</si>
  <si>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</si>
  <si>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</si>
  <si>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</si>
  <si>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</si>
  <si>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</si>
  <si>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</si>
  <si>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</si>
  <si>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Dovoljena višinska razlika med notranjimi enotami: 15 m (30 m)</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</si>
  <si>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</si>
  <si>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</si>
  <si>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</si>
  <si>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</si>
  <si>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</si>
  <si>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</si>
  <si>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</si>
  <si>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</si>
  <si>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</si>
  <si>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</si>
  <si>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</si>
  <si>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</si>
  <si>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</si>
  <si>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</si>
  <si>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Priključek za uravnoteženje: 6,35 mm</t>
  </si>
  <si>
    <t>Raven zvočnega tlaka:</t>
  </si>
  <si>
    <t>Običajni način: 60,0 dB (A)</t>
  </si>
  <si>
    <t>Tihi način: 57,0 dB (A)</t>
  </si>
  <si>
    <t>Dimenzije VxŠxG: 1842x1540x1000 mm</t>
  </si>
  <si>
    <t>Neto teža: 375 kg</t>
  </si>
  <si>
    <t>Napajanje: 380V, 50 Hz</t>
  </si>
  <si>
    <t>Hladivo: R410A</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</si>
  <si>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</si>
  <si>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Razpon moči v načinu hlajenja / ogrevanja: Določena z modelom zunanje enote vključene v sistem.</t>
  </si>
  <si>
    <t>Vključno z ekspanzijskim ventilom</t>
  </si>
  <si>
    <t>Električni dovod: 220~240 V/1F/50Hz ~ 0.1A / 18W
Mere  [V / Š / G]: 500 x 400 x 150 mm
Teža: 11.5 kg
Stopnja zaščite: IP65</t>
  </si>
  <si>
    <t>15.88 x 28.58</t>
  </si>
  <si>
    <t>Dobava in montaža elektro signalnih kablov za povezavo med notranjimi in zunanjimi napravami</t>
  </si>
  <si>
    <t>- 2x1,5mm2 oklopljen LiCH kabel za P link omrežje</t>
  </si>
  <si>
    <t>- postavitev naprave na pripravljeno konstrukcijo</t>
  </si>
  <si>
    <t>- priklop instalacije zemeljskega plina</t>
  </si>
  <si>
    <t>- priklop hladilnih cevnih ter elektro instalacij</t>
  </si>
  <si>
    <t>- priklop notranjih elektro/signalnih instalacij</t>
  </si>
  <si>
    <t>Montaža regulacijske AHU kit enote</t>
  </si>
  <si>
    <t>- montaža regulacijske enote</t>
  </si>
  <si>
    <t>- montaža ekspanzijskega ventila</t>
  </si>
  <si>
    <t xml:space="preserve">- montaža in priklop signalnega kabla </t>
  </si>
  <si>
    <t xml:space="preserve">- montaža in priklop elektro kabla </t>
  </si>
  <si>
    <t>- nastavitev delovanja sistema</t>
  </si>
  <si>
    <t>Tlačni preizkus</t>
  </si>
  <si>
    <t xml:space="preserve">Tlačni preizkus instalacije hlajenja z dušikom po DIN/VDI </t>
  </si>
  <si>
    <t>Polnjenje sistema</t>
  </si>
  <si>
    <t>- vakuumiranje sistema</t>
  </si>
  <si>
    <t>- polnjenje sistema z medijem R410A</t>
  </si>
  <si>
    <t>Zaščita bakrenih cevovodov (par bakrenih cevi s tovarniško izolacijo) izven objekta, oplaščeno z aluminijastim (Alu) oklepom, izvedeno vodotesno, za zaščito instalacije pred fizičnimi poškodbami in direktnim sončnim sevanjem</t>
  </si>
  <si>
    <t>ali podobno</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</si>
  <si>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</si>
  <si>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korozijsko zaščitenega s pocinkanjem. Vključno z montažo na nosilno konstrukcijo.</t>
  </si>
  <si>
    <t>LVS vel.200</t>
  </si>
  <si>
    <t>Dobava in montaža regulacijske žaluzije za regulacijo količine pretoka zraka na ročno nastavitev, vključno z montažo v prezračevalni kanal. Kot npr: TROX</t>
  </si>
  <si>
    <t>∅200</t>
  </si>
  <si>
    <t>Visoko učinkovita varčna napa vsebuje:</t>
  </si>
  <si>
    <t xml:space="preserve">Industrijski cevni prenosnik toplote namenjen za rekuperacijo zraka v kuhinjah ( izkoristek nad 65% ) gladke površine  iz visokopoliranega inoxa in v skladu z ( VDI 2052 odstavek 6.4.4. ). Vgrajen tik nad izvorom toplote termičnega bloka. Prenosnik toplote mora biti v izvedbi  "samočiščenja" zaradi  preprečevanja povečanja padcov tlaka v sistemu ter nižanja izkoristka prenosnika. Interval čiščenja 1x letno. </t>
  </si>
  <si>
    <t xml:space="preserve">Padec tlaka na rekuperatorju max 50Pa ob maksimalni zamazanosti. </t>
  </si>
  <si>
    <t>Učinkovit sistem odvoda odpadnega zraka z namestitvijo visoučinkovitih multiciklonskih filtrov:</t>
  </si>
  <si>
    <t xml:space="preserve">Multiciklonski laberinti filter z stopnjo izločanja 100% pri velikosti delcev 4,870 μm po DMT . Filtri morajo imeti certifikat požarne odpornosti  DMT po smernicah VDI 2052-1 Možnost pranja v pomivalnem stroju. </t>
  </si>
  <si>
    <t xml:space="preserve">Vpihovalni elementi nameščeni po celotnem obodu kuhinjske nape - laminar flow </t>
  </si>
  <si>
    <t>Dolžina kuhinjske nape: 4400 mm</t>
  </si>
  <si>
    <t>Širina kuhinjske nape: 2400 mm</t>
  </si>
  <si>
    <t xml:space="preserve">Sistemska varčna napa Sudluft sl AK 4400X2400 </t>
  </si>
  <si>
    <t xml:space="preserve">Dobava in montaža regulacijske žaluzije z motornim pogonom, komplet z veznim in pritrdilnim materialom </t>
  </si>
  <si>
    <t>Elektronski regulator pretoka zraka, primeren za montažo v zračne kanale pravokotne oblike, sestavljen se iz naslednjih elementov:  - pravokotno ohišje iz pocinkane jeklene pločevine, na obeh straneh opremljeno z gumijastimi tesnili  - lahko uležajena asimetrično oblikovana regulacijska plošča  - sistem vzvodov z nastavno vzmetjo in blažilcem  - elektromotorni pogon, namenjen za zaprtje lopute.</t>
  </si>
  <si>
    <t xml:space="preserve">Opis: Integriran krmilni sistem s krmilnikom  s Touch screenom za podometno montažo zaščite IP 66. Omogoča nadzor nad vsemi napami v kuhinji, ročno  nastavitev pretoka vseh kuhinjskih nap v 4 stopnjah, nastavitev temperature, nastavitev tedenskega urnika delovanja z dvema dnevnima periodama. Krmilni sistem omogoča ročni in avtomatični preklop med delovanjem z rekuperacijo toplote pozimi, poletnim delovanjem brez rekuperacije. Regulacijski sistem mora vsebovati oddaljen dostop preko IP naslova z izdelano spletno aplikacijo. </t>
  </si>
  <si>
    <t>Tip, BOSSPLAST EKO CONTROL</t>
  </si>
  <si>
    <t>Dolžina kuhinjske nape:2100 mm</t>
  </si>
  <si>
    <t>Širina kuhinjske nape: 1400 mm</t>
  </si>
  <si>
    <t>Tip, SÜDLUFT SL THERMO - BK 2100x1400 stenska izvedba</t>
  </si>
  <si>
    <t xml:space="preserve">Strešni ventilator v obliki kocke iz pocinkane pločevine in mineralne volne debeline 30 mm ima razred A1 in je  v skladu s standardom DIN EN 13501-1. Stranske stene je mogoče enostavno odstraniti in premakniti. Notranja površina je popolnoma gladka, ker se stranske plošče privijačijo v ohišje okvirja, posledično je enostavno čiščenje in vzdrževanje. Rotor je sestavlje in ukrivljenih lopatic, ki so praškasto barvane, ta pa je montiran na gred trifaznega motorja, ki ima posebno tesnilo da se prepreči vdor vode in olja. Ležaji ne potrebujejo nobenega vzdrževanja, ker so trajno namazani in zatesnjeni na obeh straneh. Ventilator se lahko krmili preko frekvenčnega krmilnika. motor se nahaja izven toka zraka, ima vgrajeno toplotno stikalo za zaščito pred pregrevanjem. V skladu z VDI 2052. </t>
  </si>
  <si>
    <t>dvni 560 D4 30,
q=8390 m3/h, dP=600 Pa,
el.p.: Pel=2291 W, 3x 400 V, 50 Hz, 
dim: dxšxv=1218x1281x818, m=152 kg</t>
  </si>
  <si>
    <t>DVNI 355 EC 30,
q=3890 m3/h, dP=450 Pa,
el.p.: Pel=822 W, 3x 400 V, 50 Hz, 
dim: dxšxv=804x804x604, m=60,9 kg</t>
  </si>
  <si>
    <t>Dobava in montaža ventilatorja za dovod iz varčne nape v sosednje prostore, komplet z vso opremo v izoliranem ohišju z EC motorjem, proizvod kot na primer oziroma enakovredno Ruck za dovod ogretega zraka iz varčne nape naprej v sosednje prostore, komplet z:  ∙ jadrovinastim nastavkom
in z vsem ostalim potrebnim spojnim, tesnilnim in montažnim materialom, tip:</t>
  </si>
  <si>
    <t>KVRI 5025 EC 30,
q=1400 m3/h, dP=250 Pa,
el.p.: Pel=237 W, 1x 230 V, 50 Hz, 
dim: dxšxv=560x368x469, m=21 kg</t>
  </si>
  <si>
    <t>Dobava in montaža stropnega elementa za lamilarni dovod zaka v prostor kuhinje, proizvod kot na primer oziroma enakovredno Sudluft, tip ZQA-D-AL, komplet z  priključno komoro, pripadajočo perforirano dušilno loputo, dušilno loputo tip DL-1/R, Φ200, kanalskimi priključki od zgoraj dimenzije Φ200, vgrajenim filtrom in perforacijo za lepšo razporeditev zračnega toka, komplet z vsem potrebnim spojnim, tesnilnim in montažnim materialom, dimenzij: dxšxv=1400x400x350 mm</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</si>
  <si>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</si>
  <si>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NOVA-D-1 /325x125/ UR2-SW</t>
  </si>
  <si>
    <t>Kapaciteta dušenja 8m3</t>
  </si>
  <si>
    <t>Volumen: 600ml</t>
  </si>
  <si>
    <t>Velikost: fi 60mm x 30cm dolžine</t>
  </si>
  <si>
    <t>Teža: 1200g</t>
  </si>
  <si>
    <t>Opomba: Natančno količino ampul po navodilih proizvajalca ali zahtevi požarne študije!</t>
  </si>
  <si>
    <t xml:space="preserve">Izdelava preboja skozi AB strop (ravna streha) za prehodod kanala skozi konstrukcijo. Komplet z vso potrebnim udarnim orodjem ali razrez betona, odstranitev frakcije in predor hidroizolacije, postavitev notranjega odra, ter odvoz gradbenega materiala na ustrezno deponijo. </t>
  </si>
  <si>
    <t xml:space="preserve">1050x1050mm </t>
  </si>
  <si>
    <t xml:space="preserve">850x850mm </t>
  </si>
  <si>
    <t xml:space="preserve">650x650mm </t>
  </si>
  <si>
    <t>Obdelava kanala ob prehodu skozi preboja strehe ter vodotesna zatesnitev za preprečitev vdora meteorne vode. Komplet z varjenjem hidroizolacije (enakega materiala), namestitve filca, nanos obstoječe frakcije ter uporabo veznega in pritrdilnega materiala.</t>
  </si>
  <si>
    <t>Premestitev oziroma prilagajanje razsvetljave ob montaži prezračevanja  v skladu s tehnično smernico TSG-N-002:2021, komplet z izvedbo kabliranja.</t>
  </si>
  <si>
    <t xml:space="preserve">Premestitvena in usklajevalna dela obstoječih instalacijskih razvodov ob vgrajevanju novih razvodov, vključno z potrošnim materialom </t>
  </si>
  <si>
    <t>Kitanje in barvanje poškodovanih površin pri izdelavi preboja in ostalo, komplet vpostavitev v prvotno stanje, po obstoječi RAL barvi.</t>
  </si>
  <si>
    <t>Izvedba statične presoje na obremenitev ravne strehe zaradi obtežb predvidenih naprav  ter poseg v konstrukcijo -izdelava prebojev. Komplet z poročilom in izjavo pooblaščenega inženirja statike.</t>
  </si>
  <si>
    <t>Demontaža in razrez obstoječih kanalskih razvodov, komplet z obešalnim materialom, distribucijskimi elementi in vso pripadajočo opremo, vključno z odvozom na primerno deponijo</t>
  </si>
  <si>
    <t>Ustreza npr.:</t>
  </si>
  <si>
    <t>OSTALO</t>
  </si>
  <si>
    <t>Vse vidne dele prezračevanja v etažah je potrebno dobaviti v RAL beli barvi oz. jih pobarvati.</t>
  </si>
  <si>
    <t>PREZRAČEVANJE - JEDILNICA + OSTALI PROSTORI</t>
  </si>
  <si>
    <t>Dvoetažna enota</t>
  </si>
  <si>
    <t xml:space="preserve">- Dovod: </t>
  </si>
  <si>
    <t xml:space="preserve"> Dimezije ŠxVxD: 1.015,0 x 660,0 x 7.472,5 mm</t>
  </si>
  <si>
    <t xml:space="preserve"> Pretok zraka: 3.000 m3/h</t>
  </si>
  <si>
    <t xml:space="preserve">- Odvod: </t>
  </si>
  <si>
    <t xml:space="preserve"> Dimezije ŠxVxD: 1.015,0 x 660,0 x 6.100,0 mm</t>
  </si>
  <si>
    <t>Energetski razred: A+</t>
  </si>
  <si>
    <t>Projektna temperatura: -13,00 °C</t>
  </si>
  <si>
    <t>Dovod:</t>
  </si>
  <si>
    <t>Energetski razred: E</t>
  </si>
  <si>
    <t>SFP kategorija: SFP1</t>
  </si>
  <si>
    <t>SFP vrednost: 1.074 W/(m³/s)</t>
  </si>
  <si>
    <t>Razred hitrosti zraka: V1</t>
  </si>
  <si>
    <t>Odvod:</t>
  </si>
  <si>
    <t>Energetski razred: B</t>
  </si>
  <si>
    <t>SFP kategorija: SFP2</t>
  </si>
  <si>
    <t>SFP vrednost: 1.252 W/(m³/s)</t>
  </si>
  <si>
    <t>63 Hz       3,5</t>
  </si>
  <si>
    <t>125 Hz     9,5</t>
  </si>
  <si>
    <t>250 Hz     22,2</t>
  </si>
  <si>
    <t>500 Hz     24,2</t>
  </si>
  <si>
    <t>1000 Hz   27,7</t>
  </si>
  <si>
    <t>2000 Hz   18,9</t>
  </si>
  <si>
    <t>4000 Hz   13,5</t>
  </si>
  <si>
    <t>8000 Hz   13,7</t>
  </si>
  <si>
    <t>Eksterni padec tlaka: 340 Pa</t>
  </si>
  <si>
    <t>Skupni padec tlaka: 811 Pa</t>
  </si>
  <si>
    <t>Število vrtljajev: 2.800 1/min</t>
  </si>
  <si>
    <t>Okt.[dB]      65,1   61,9   74,5    72,9      73,1      73,0       73,8     67,1</t>
  </si>
  <si>
    <t>Absorbirana el. moč: 1,02 kW</t>
  </si>
  <si>
    <t>Ploščni rekuperator - diagonalni</t>
  </si>
  <si>
    <t>Ploščni rekuperator</t>
  </si>
  <si>
    <t>Material okvirja: Aluminij</t>
  </si>
  <si>
    <t>Material plošč: Aluminij</t>
  </si>
  <si>
    <t>Širina by-pass žaluzije: 137,0 mm</t>
  </si>
  <si>
    <t>Poletni režim - hlajenje:</t>
  </si>
  <si>
    <t>Temp. zraka – vstop / izstop: 32,00 / 27,10 °C</t>
  </si>
  <si>
    <t>Vlažnost zraka – vstop / izstop: 40,0 / 53,0 r.h. %</t>
  </si>
  <si>
    <t>Padec tlaka: 181 Pa</t>
  </si>
  <si>
    <t>Temp. zraka – vstop / izstop: 26,00 / 30,90 °C</t>
  </si>
  <si>
    <t>Vlažnost zraka – vstop / izstop: 50,0 / 38,0 r.h. %</t>
  </si>
  <si>
    <t>Padec tlaka: 176 Pa</t>
  </si>
  <si>
    <t>Moč vračanja toplote: 4,97 kW</t>
  </si>
  <si>
    <t>Zimski režim - gretje:</t>
  </si>
  <si>
    <t>Temp. zraka – vstop / izstop: -13,00 / 19,20 °C</t>
  </si>
  <si>
    <t xml:space="preserve">Vlažnost zraka – vstop /izstop: 90,0 / 8,0 r.h. %   </t>
  </si>
  <si>
    <t>Padec tlaka: 143 Pa</t>
  </si>
  <si>
    <t>Temp. zraka – vstop / izstop: 22,00 / 0,60 °C</t>
  </si>
  <si>
    <t xml:space="preserve">Vlažnost zraka – vstop / izstop: 50,0 / 99,0 r.h. %    </t>
  </si>
  <si>
    <t>Padec tlaka: 172 Pa</t>
  </si>
  <si>
    <t>Moč vračanja toplote: 32,42 kW</t>
  </si>
  <si>
    <t>2       Komplet     Tlačni odjemi</t>
  </si>
  <si>
    <t>Padec tlaka: 21 Pa</t>
  </si>
  <si>
    <t>Vsebina: 3,800 l</t>
  </si>
  <si>
    <t>1       Kos     °°Ball siphone</t>
  </si>
  <si>
    <t>Protizmrzovalna zaščita</t>
  </si>
  <si>
    <t>Termostat (ni priložen)</t>
  </si>
  <si>
    <t>1       Kos     Protizmrzovalna zaščita - pocinkan okvir</t>
  </si>
  <si>
    <t>Padec tlaka za izračun: 107 Pa</t>
  </si>
  <si>
    <t>Skupni padec tlaka: 767 Pa</t>
  </si>
  <si>
    <t>Število vrtljajev: 3.881 1/min</t>
  </si>
  <si>
    <t>Okt.[dB]      71,0   73,0   78,2    86,7      85,2      84,1       80,0     79,0</t>
  </si>
  <si>
    <t>Absorbirana el. moč: 1,11 kW</t>
  </si>
  <si>
    <t>Zvočni podatki enote Odvod</t>
  </si>
  <si>
    <t xml:space="preserve">Zvočni podatki enote Odvod   Tot dB (A)       </t>
  </si>
  <si>
    <t>SEER: 7,2 A++</t>
  </si>
  <si>
    <t>SCOP: 4,8 A++</t>
  </si>
  <si>
    <t>Napajanje - hlajenje: A= 7,70 / 7,35 / 7,05;  V= 220 / 230 / 240V</t>
  </si>
  <si>
    <t>Napajanje - ogrevanje: A= 7,65 / 7,30 / 7,00;  V= 220 / 230 / 240V</t>
  </si>
  <si>
    <t>Pretok zraka: m3/min: 40 / 45</t>
  </si>
  <si>
    <t>Območje delovanja: hlajenje: -15 do 46 ° C</t>
  </si>
  <si>
    <t>Območje: ogrevanje: -20 do 24 ° C</t>
  </si>
  <si>
    <t>Raven zvočnega tlaka: hlajenje: 46 dBA</t>
  </si>
  <si>
    <t>Raven zvočnega tlaka: ogrevanje: 49 dBA</t>
  </si>
  <si>
    <t xml:space="preserve">Dimenzije: V × Š × G ( mm ): 695 x 875 x 320     </t>
  </si>
  <si>
    <t>Teža: 44 kg</t>
  </si>
  <si>
    <t>Max. dovoljena razdalja povezovalnih cevi: od 3 do 40 m</t>
  </si>
  <si>
    <t>Max. dovoljena višinska razlika povezovalnih cevi zunanje in notranje enote: 30 m</t>
  </si>
  <si>
    <t>Priključek R32: tekoča faza: 6.35 mm</t>
  </si>
  <si>
    <t>Priključek R32: Plinska faza: 12.7 mm</t>
  </si>
  <si>
    <t>6.35 mm x 12.7 mm</t>
  </si>
  <si>
    <t>- minimum 2 x 0.75mm2 oklopljen LiCH kabel za P link omrežje</t>
  </si>
  <si>
    <t>Montaža zunanje enote PACi</t>
  </si>
  <si>
    <t>- priklop cevnih ter elektro instalacij</t>
  </si>
  <si>
    <t>montaža regulacijske enote</t>
  </si>
  <si>
    <t>- montaža in priklop signalnega kabla na notranjo enoto</t>
  </si>
  <si>
    <t>- montaža in priklop elektro kabla na notranjo enoto</t>
  </si>
  <si>
    <t>- polnjenje sistema z medijem R32</t>
  </si>
  <si>
    <t>Dobava in montaža izolacije na vseh kanalov za dovod in odvod zraka na vseh evakuacijskih poteh (hodniki) z izolacijo kamene volne, odporna na visoke temperature požarne odpornosti EI 30 in z enostransko prevleko iz aluminijaste folije naslednjimi lastnostmi: difuzijsko odpornostjo μ≥10000 preizkušeno po DIN EN 13469, toplotno prevodnostjo  λ=0,040W/mK pri 20°C, produkt kot npr: Fire-teK BD 908 ALU, komplet z vsemi prenosi  vključno z pritrdilnim in veznim materialom. Vgradnja po navodilih proizvajalca!</t>
  </si>
  <si>
    <t>NOVA A 22 525x125 -R1</t>
  </si>
  <si>
    <t>Dobava in montaža krožnikasti – prezračevalni ventil za potrebe odvoda/dovoda zraka. Vgradnja v kanalsko mrežo. Kot npr.: Systemair. Komplet z pritrdilnim in tesnilnim materialom ter odcepnim razvodom.</t>
  </si>
  <si>
    <t>BALANCE-S vel.100</t>
  </si>
  <si>
    <t>BALANCE-S vel.125</t>
  </si>
  <si>
    <t>BALANCE-E vel.100</t>
  </si>
  <si>
    <t>BALANCE-E vel.125</t>
  </si>
  <si>
    <t>BALANCE-E vel.160</t>
  </si>
  <si>
    <t>JZ 200x200</t>
  </si>
  <si>
    <t>JZ 300x300</t>
  </si>
  <si>
    <t>JZ 350x300</t>
  </si>
  <si>
    <t>JZ 250x250</t>
  </si>
  <si>
    <t>∅100</t>
  </si>
  <si>
    <t>∅125</t>
  </si>
  <si>
    <t>∅160</t>
  </si>
  <si>
    <t>Dobava in montaža okroglega regulatorja pretoka za uravnavanje konstantnega pretoka zraka v posamezno kapsulo. Vgradnja v kanalsko mrežo. Komplet s pritrdilnim in tesnilnim materialom. Kot npr.: Systemair</t>
  </si>
  <si>
    <t>TUNE-R  100</t>
  </si>
  <si>
    <t>TUNE-R  125</t>
  </si>
  <si>
    <t>TUNE-R  160</t>
  </si>
  <si>
    <t>TUNE-R  250</t>
  </si>
  <si>
    <t xml:space="preserve">550x550mm </t>
  </si>
  <si>
    <t xml:space="preserve">650x550mm </t>
  </si>
  <si>
    <t>Izdelava in predava navodil za obratovanje in vzdrževanje v digitalni obliki, ki jih predhodno pregleda in potrdi nadzor in projektant</t>
  </si>
  <si>
    <t>PREZRAČEVANJE  PRALNICE IN LIKALNICE</t>
  </si>
  <si>
    <t>Prezračevalna naprava v modularni izvedbi, dvoetažna ali v ločeni izvedbi, z glikolnim rekuperatorjem za notranjo postavitev, z naslednjimi bistvenimi podatki</t>
  </si>
  <si>
    <t>Karakteristike ohišja: min. T2/TB2</t>
  </si>
  <si>
    <t>Izvedba ohišja</t>
  </si>
  <si>
    <t>Dovodni del:</t>
  </si>
  <si>
    <t>- zunaj pocinkana pločevina, dodatno prašno barvana</t>
  </si>
  <si>
    <t>- znotraj AluZinc pocinkana pločevina, profili in okvirni hladilnega izmenjevalnika nerjavna pločevina, banjice za odvod kondenzata nerjavna pločevina</t>
  </si>
  <si>
    <t>Odvodni del:</t>
  </si>
  <si>
    <t>- znotraj nerjavna pločevina, profili in okvirni hladilnega izmenjevalnika, filtrov in ventilatorja nerjavna pločevina, banjice za odvod kondenzata nerjavna pločevina</t>
  </si>
  <si>
    <t>Generalno:</t>
  </si>
  <si>
    <t>Podporni profil naprave pod dovodno in odvodno enoto, vključno z nogicami, za možnost postavitve eden-na-drugega ali ločeno</t>
  </si>
  <si>
    <t>Komponente</t>
  </si>
  <si>
    <t>- čelna stran z žaluzijo in s fleksibilnim priključkom</t>
  </si>
  <si>
    <t>- vrečasti filter, kvalitete min. ePM1 50%</t>
  </si>
  <si>
    <t>- čelna stran s fleksibilnim priključkom</t>
  </si>
  <si>
    <t>- panelni kovinski (žični) predfilter, kvalitete ISO Coarse 40%, pod fiterno sekcijo banjica za odvod kondenzata</t>
  </si>
  <si>
    <t>- vrečasti filter, kvalitete min. ePM10 70%, pod fiterno sekcijo banjica za odvod kondenzata</t>
  </si>
  <si>
    <t>- glikolni rekuperator, ločen (sestavljen iz dveh izmenjevalnikov, vsak maks. 8 redni - čiščenje), s podatki navedenimi v dovodnem delu</t>
  </si>
  <si>
    <t>Naprava je opremljena s krmilno omaro in kompletno regulacijsko opremo potrebno za zagotavljanje funkcije prezračevanja pralnice, vključno z vsemi močnostniim elementi (napajanje ventilatorjev, črpalk, ipd.), senzoriko, tipali, stikali na filtrih, z mernjenjem pretoka zraka na ventilatorjih, kontrolo kapacitete glikolnega rekuperatorja ter temperature vpiha in odvoda (prostora), vključno z zagonom in primopredajo naročniku</t>
  </si>
  <si>
    <t>Dobava in montaža cevi za odvod kondenza izdelane iz trdega polipropilena PP-ja po DIN 19531 tip HT, zatesnjene z gumijastimi tesnili vključno z vsemi fazonskimi kosi in pritrdilnim materialom. Priklop.</t>
  </si>
  <si>
    <t>Dvig kompresorsko kondenzacijsko enoto ZN3 na streho objekta z uporabo avtodvigala. Komplet z transportnimi stroški.</t>
  </si>
  <si>
    <t>Demontaža in razrez obstoječih kanalskih razvodov do meje odbelave, komplet z obešalnim materialom, distribucijskimi elementi in vso pripadajočo opremo, vključno z odvozom na primerno deponijo</t>
  </si>
  <si>
    <t>Priklop kanalskih razvodov na obstoječe kanale , komplet z tesnjenjem in pritrdilnim materialom</t>
  </si>
  <si>
    <t xml:space="preserve">CNS </t>
  </si>
  <si>
    <t>Modularni prostoprogramabilni krmilnik PCD2.M4560 z procesorsko enoto; Ethernet komunikacija, protokol BACnet/IP-Ethernet (ustreza standardu ISO-EN-16484-5);
integriran WEB in FTP strežnik; napajanje 24VDC;
-2 MByte user program, 
-1 MByte RAM DB/Text, 
-128 MByte Flash memory, 
Komunikacije:
-Ethernet, Modbus/S-bus, USB, NFC, ProfiBUS ali CAN
-RS-485 (187.5 kbits/s), RS-485(1.5Mbit/s),
-2x DI, 2x AI, 1x Watchdog za samonadzor delovanja, 
Ima 4 I/O proste slote za I/O module (AI, AO, DI, DO, komunik.) razširljiv do 1024 hodov/izhodov.</t>
  </si>
  <si>
    <t>ustreza: kot npr. Saia PCD2.M4560  ali enakovredno</t>
  </si>
  <si>
    <t>Dobava in montaža E-line napajalnika za krmilnik PCD1.M2220-C15:
- vhod 110…240 VAC, izhod 24 VDC / 2.8 A</t>
  </si>
  <si>
    <t>ustreza: kot npr. SAIA Q.PS-PEL-2403 ali enakovredno</t>
  </si>
  <si>
    <t>Dobava in montaža dodatnega razširitvenega modula za 16 digitalnih vhodov/izhodov, konfiguracija vhod ali izhoda po 4 skupaj
12xDO, 4xDI</t>
  </si>
  <si>
    <t>ustreza: kot npr Saia PCD2.B160 ali enakovredno</t>
  </si>
  <si>
    <t>Komunikacijski M-bus modul za krmilnik PCD1.M2220-C15:
-za priklop do 20 M-bus merilnikov</t>
  </si>
  <si>
    <t>ustreza: kot npr Saia PCD2.F2710 ali enakovredno</t>
  </si>
  <si>
    <t xml:space="preserve">Dodatni modul serijske komunikacije RS 485 z galvansko ločitvijo </t>
  </si>
  <si>
    <t>ustreza: kot npr Saia PCD2.F2100 ali enakovredno</t>
  </si>
  <si>
    <t>Dodatni modul serijske komunikacije RS 485 z galvansko ločitvijo in razširitveno režo za PCD7.F1xxS</t>
  </si>
  <si>
    <t>ustreza: kot npr Saia PCD7.F150S ali enakovredno</t>
  </si>
  <si>
    <t>Dobava in konfiguracija modula PCD2.W220 za 8 analognih temperaturnih tipal.(Pt100, Pt100,...)</t>
  </si>
  <si>
    <t>ustreza: kot npr.: Saia-Bugress PCD2.W220 ali enakovredno</t>
  </si>
  <si>
    <t xml:space="preserve">Dobava in montaža dodatnega razširitvenega modula Vhodno/izhodnega modula serije E-line; RS485 komunikacija, protokol S-bus;  napajanje 24VDC;
Število vhodov: 8xDI+16xAI + 4xDO(rele) + 4xAO, razširljiv z E-line serijo I/O modulov </t>
  </si>
  <si>
    <t>ustreza: kot npr.: Saia-Bugress PCD1.G5020-A20 ali enakovredno</t>
  </si>
  <si>
    <t xml:space="preserve">Vhodno/izhodni modul serije E-line; RS485 komunikacija, protokol S-bus; napajanje 24VDC; Število vhodov: 
- 16xDI (digitalni input) + 8xDO ((rele)digitalni ouput) + 8xAI (analogni input) + 4xAO (analogni output), razširljiv z E-line serijo I/O modulov </t>
  </si>
  <si>
    <t>Ustreza: kot npr. Saia-Bugress tip: PCD1.G5000-A20 ali enakovredno</t>
  </si>
  <si>
    <t xml:space="preserve">Električni razdelilnik = R-CNS (el. razdelilnik centralno nadzornega sistema), 
 lokacija montaže: tehnični prostor - nadstropje.
 El. razdelilnik, (cca. ŠxVxG: (1000)x2000x350mm 
 v kompletu z vgrajeno naslednjo opremo kot sledi:
 OPOMBA:
 (dimenzije razdelilnika prilagoditi glede na končno vgrajeno opremo z upoštevanjem 30% prostorske rezerve) </t>
  </si>
  <si>
    <t>ustreza: kot npr. Schrack ali enakovredno</t>
  </si>
  <si>
    <t>Temperaturno tipalo stebelno PT1000. Dolžina stebla 50mm, debelina stebla 6mm, dolžina kabla 2m, tipalo se dobavi skupaj s primerno tulko</t>
  </si>
  <si>
    <t>ustreza: kot. npr. Elektronika PahorOO106050210100 Tipalo OK 10-6-50-P10</t>
  </si>
  <si>
    <t>Dobava, montaža in konfiguracijasenzorja temperature, vlage in CO2
Vgrajen senzor temperature 0-40°C, vlage0-95%rH, CO2 400-4000 ppm, območje delovanja -30°C/+70°C
Napajanje 24V DC, komunikacijski protokol RS485 MODBUS RTU</t>
  </si>
  <si>
    <t xml:space="preserve"> kot npr. Triple MODBUS CO2 NBB-MICO2TH32 ali enakovredno</t>
  </si>
  <si>
    <t>Dobava montaža in konfiguracija razširitvenega modula DO, DI. Komunikacijski protokoli Modbus RTU, TCP. Napajanje 24 VDC ali POE. Število vhodov: 8xDI digitalni vhod+ 8xDO digitalni izhod.</t>
  </si>
  <si>
    <t>ustreza: kot. npr. IcpDas  ET-7052 CR</t>
  </si>
  <si>
    <t>Dobava, montaža in konfiguracija komunikacijskega pretvornika iz ModBus RTU
komunikacije na ModBus TCP/IP komunikacijski protokol.
Za priklop naprav z komunikacijo ModBus RTU kot naprimer elektro števci, kuhinjske
nape, Salda prezračevalne naprave, ...
Napajanje: 24 VDC</t>
  </si>
  <si>
    <t>Kot. npr. Icpdas tGW-715i-CR ali enakovredno</t>
  </si>
  <si>
    <t>Kabliranje znotraj toplotne postaje</t>
  </si>
  <si>
    <t>Elektro načrt  in  priprava funkcionalnih navodil v Slovenskem jeziku</t>
  </si>
  <si>
    <t>Šolanje uporabnika (3 x 2 uri na lokaciji naročnika)</t>
  </si>
  <si>
    <t>Oddaljeno krmiljenje (CNS) - opis zahtevanih funkcionalnosti:
Programiranje krmilnika glede na shemo strojnih naprav, po funkcijski specifikaciji projektanta oz. skladno z opisom v nadaljevanju. 
Konfiguracija krmilnika (WEB strežnika za dodatnimi modili) in izdelava CNS aplikacije.
A)  Zahteva se funkcionalna celota za sisteme merjenja porabe, kar vključuje: zajem podatkov na krmilnik, urno posredovanje podatkov v SQL bazo:
Oddaljeno zajemanje podatkov (CNS) - opis zahtevanih funkcionalnosti:
- 4 x števec električne energije
- 1 x števec toplotne energije
- 1 x vodomer
- 29 x sobna temperatura, vlaga in CO2
- 1 x tipalo tlaka
B) Zahteva se funkcionalna celota za regulirne naprave, kar vključuje: zajem podatkov na krmilnik, urno posredovanje podatkov v SQL bazo, nastavitev željene temperature, nastavitev urnikov in režimov delovanja)
Oddaljeno krmiljenje (CNS) - opis zahtevanih funkcionalnosti:
- 4 x ogrevalna veja
- 1 x sanitarna voda
- 5 x MRO
- 5 x toplotna črpalka
- 2 x prezračevalna naprava
- 58 x lokalni rekuperator
- 1 x daljinsko ogrevanje</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</si>
  <si>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</si>
  <si>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- 1 x daljinsko ogrevanje
- 5 x toplotna črpalka
- 1 x sanitarna topla voda
- 2 x prezračevalna naprava
- 4 x ogrevalna veja
- 6 x trenutna poraba objekta
- 3 x tlorisi s temperaturami
- 3x tloris lokalni rekuperatorji
- 4 x urnik
- 4 x krivulje</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</si>
  <si>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</si>
  <si>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EnMonitoring DOM 
Namen monitoringa je spremljanje doseganje kazalnikov energetske
prenove s ciljem optimiranja poraba energije. Sistem mora prikazovati
merilna mesta, kot so:
- 4 x števec električne energije
- 1 x števec toplotne energije
- 1 x vodomer
- 32 x prostorska temperatura
- 32 x prostorska vlaga
- 32 x CO2 v sobah
- 1 x senzor tlaka
- 7 x delovanje naprav</t>
  </si>
  <si>
    <t>Sistem monitoringa omogoča:
spremljanje in primerjavo podatkov iz merilnih mest o porabi energije in temperaturnih sezorjev ter ostalih v grafični obliki :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</si>
  <si>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Dobava namiznega računalnika in monitorja za potrebe dostopa do CNS WEB serverja in pregled DOM (digitalni obratovalni monitoring).
Računalnik mora biti nastavljen tako, da je vedno ob nedejavnosti, prikazano okno energetskega monitoringa, znotraj okna se avtomatsko vsakih 15 sekund prikaže drugo merilno mesto. Ob izpadu električne energije se računalnik sam postavi in prikaže energetski monitoring.  
Intel 10th gen Intel® Core™ i3-10110U, SO-DIMM  8GB. trdi disk SSD M.2 128 GB, skupaj s sistemom Windows 10, tipkovnico in miško.</t>
  </si>
  <si>
    <t>ustreza: kot npr.: Intel NUC 10 Performance UCFF Black BGA 1528 i3-10110U 2.1 GHz in monitor Samsung F24T35 monitor ali enakovredno</t>
  </si>
  <si>
    <t>Dobava in montaža trifaznega elektro števca z ModBus izhodom
 - za vgradnjo preko nizkonapetostnih merilnih tokovnih transformatorjev ali direktni:
 Števec je namenjen spremljanju delovanja celotnega objekta, 2 x prezračevalna naprava in toplotne črpalke.</t>
  </si>
  <si>
    <t xml:space="preserve"> kot npr. SCHRACK - MGDIZ480-- ali Schneider A9MEM3155 ali enakovredno</t>
  </si>
  <si>
    <t>Predelava etažnega razdelilnika za potrebe krmiljenja lokalnih prezračevalnih naprav VL100. Vgradnja in vezava modula digitalnih izhodov IcpDas  ET-7052 CR, vgradnja pretvornika komunikacije Modbus RTU v Modbus TCP/IP, vgrandja relejev in odklopnikov za prezračevalne naprave, vgradnja vtičnice RJ45.</t>
  </si>
  <si>
    <t>Kabliranje za lokalno prezračevalno napravo
Do vsake prezračevalne naprave se iz etažnega razdelilnika položi kabel YSLY-JZ 5G075</t>
  </si>
  <si>
    <t>Kabliranje za senzor temperature, vlage in CO2
Med senzorji in etažnim razdelilnikom se namesti kabel 2x2x0.8mm 2  J-Y(ST)Y, za komunikacijo ModBus.
Senzorji morajo biti med sabo povezani zaporedno(šivanje) – eden za drugim.</t>
  </si>
  <si>
    <t>Kabliranje med etažnimi razdelilniki 
Med etažnimi razdelilniki se namesti kabel UTP cat.6A, za komunikacijo
ModBus TCP/IP. Vsak etažni razdelilec je ločeno povezan z UTP kablom do komunikacijske
omarice kjer je priklopljen v isto LAN omrežje kot PLC.</t>
  </si>
  <si>
    <t>Regulacija lokalni prezračevalnih naprav.</t>
  </si>
  <si>
    <t>Master enota in Slave enota</t>
  </si>
  <si>
    <t>CNS</t>
  </si>
  <si>
    <t>ELEKTRO INSTALACIJSKA DELA</t>
  </si>
  <si>
    <t>POPIS MATERIALA IN DEL  brez DDV</t>
  </si>
  <si>
    <t>A</t>
  </si>
  <si>
    <t>RAZVODNE ORMARE IN ENERGETSKI DEL</t>
  </si>
  <si>
    <t>Dobava, montaža in priklop naslednje opreme v obstoječo razdelilno omaro na hodniku pritličja trakta A:</t>
  </si>
  <si>
    <t xml:space="preserve"> -kombinirano zaščitno stikalo KZS, RCBO, 1P, 10/0,01 A</t>
  </si>
  <si>
    <t>Dobava, montaža in priklop naslednje opreme v obstoječo razdelilno omaro na hodniku 1. nadstropja trakta A:</t>
  </si>
  <si>
    <t>Dobava, montaža in priklop naslednje opreme v obstoječo razdelilno omaro na hodniku 2. nadstropja trakta A:</t>
  </si>
  <si>
    <t>Dobava, montaža in priklop naslednje opreme v obstoječo razdelilno omaro na hodniku 3. nadstropja trakta A:</t>
  </si>
  <si>
    <t xml:space="preserve"> -kombinirano zaščitno stikalo KZS, RCBO, 1P, 16/0,01 A</t>
  </si>
  <si>
    <t>Dobava, montaža in priklop naslednje opreme v obstoječo razdelilno omaro na hodniku pritličja trakta B:</t>
  </si>
  <si>
    <t>Dobava, montaža in priklop naslednje opreme v obstoječo razdelilno omaro na hodniku 1. nadstropja trakta B:</t>
  </si>
  <si>
    <t xml:space="preserve"> -kombinirano zaščitno stikalo KZS, RCBO, 3P, 20/0,01 A</t>
  </si>
  <si>
    <t>Dobava, montaža in priklop naslednje opreme v obstoječo razdelilno omaro na hodniku 2. nadstropja trakta B:</t>
  </si>
  <si>
    <t>Dobava, montaža in priklop naslednje opreme v obstoječo razdelilno omaro na hodniku 3. nadstropja trakta B:</t>
  </si>
  <si>
    <t>Dobava, montaža in priklop naslednje opreme v obstoječo razdelilno omaro v kuhinji:</t>
  </si>
  <si>
    <t xml:space="preserve"> -kombinirano zaščitno stikalo KZS, RCBO, 3P, 16/0,01 A</t>
  </si>
  <si>
    <t xml:space="preserve"> -kombinirano zaščitno stikalo KZS, RCBO, 3P, 25/0,01 A</t>
  </si>
  <si>
    <t>Montaža in priklop komandne omare ventilacije. Dobava ponudnik strojniške opreme</t>
  </si>
  <si>
    <t>Strošek dviga priključne moči zaradi prezračevanja (ocenjeno na 40 kW)</t>
  </si>
  <si>
    <t>pavšal</t>
  </si>
  <si>
    <t>Razvodne omare-Skupaj:</t>
  </si>
  <si>
    <t>B</t>
  </si>
  <si>
    <t>KABLI IN INŠTALACIJSKI MATERIJAL</t>
  </si>
  <si>
    <t>Opomba 1</t>
  </si>
  <si>
    <t>V  objektu morajo kabli ustrezati razredu Cca s1d2a1.                                            V točki 2.5.4. smernice TSG-1-001 je glede na vrsto stavbe
za vgrajene električne kable zahtevan minimalni razred
odziva na ogenj. Ne glede na tam zapisane zahteve
se lahko v vseh primerih uporabljajo kabli razreda Eca,
če so položeni:
- pod ometom z debelino najmanj 15 mm,
- pod estrihi, če je izolacija pod estrihom in okoli
kablov v širini najmanj 100 mm negorljiva 
- v stenah ali medetažnih ploščah, zaščitenih z
mineralnimi ploščami z debelino najmanj 15
mm,
- v stenah ali medetažnih ploščah, zaščitenih z
mavčno-kartonskimi ploščami z debelino najmanj
20 mm in z negorljivo izolacijo z debelino
50 mm in gostoto najmanj 40 kg/m3,
- v ustrezno požarno odporne inštalacijske jaške
ali kanale.
Tudi za odcepe kablov iz plošč ali sten so dovoljeni
kabli razreda Eca, če je prosta dolžina kablov, ki so
sicer položeni po enem od zgoraj navedenih načinov,
krajša od 2 m.</t>
  </si>
  <si>
    <t>Dobava, montaža in vezava:</t>
  </si>
  <si>
    <t>dvoplaščna, rebrasta, zaščitna cev STIGMAFLEXØ50mm</t>
  </si>
  <si>
    <t>samogasna, gibljiva, zaščitna cev, Ø16 mm, RFS Ø16 mm</t>
  </si>
  <si>
    <t>samogasna, gibljiva, zaščitna cev, Ø25 mm, RFS Ø25 mm</t>
  </si>
  <si>
    <t xml:space="preserve">samogasna, gibljiva, zaščitna cev, Ø35 mm, RFS Ø35 mm </t>
  </si>
  <si>
    <t>samogasna, gibljiva, zaščitna cev, Ø50 mm, RFS Ø50 mm</t>
  </si>
  <si>
    <t>mehansko ojačana, gibljiva, zaščitna cev, Ø16 mm, RBT Ø16 mm</t>
  </si>
  <si>
    <t>mehansko ojačana, gibljiva, zaščitna cev, Ø25, RBT Ø25 mm</t>
  </si>
  <si>
    <t>mehansko ojačana, gibljiva, zaščitna cev, Ø35 mm, RBT Ø35 mm</t>
  </si>
  <si>
    <t>gibljiva, zaščitna cev ojačana s spiralo, UV odporna, Ø16 mm, Euroflex Ø16 mm</t>
  </si>
  <si>
    <t>gibljiva, zaščitna cev ojačana s spiralo,UV odporna Ø32 mm, Euroflex Ø32 mm</t>
  </si>
  <si>
    <t>gibljiva, zaščitna cev ojačana s spiralo, UV odporna Ø50 mm, Euroflex Ø50 mm</t>
  </si>
  <si>
    <t>PNT fi16mm cev, komplet z
OG distančniki in priborom za montažo</t>
  </si>
  <si>
    <t>PNT fi23mm cev, komplet z
OG distančniki in priborom za montažo</t>
  </si>
  <si>
    <t>perforirana, kabelska polica iz pocinkane pločevine, kompletno s priborom za montažo in ostalim drobnim materialom, širina 50mm, višina 60mm, tip kot HERMI KP60/50</t>
  </si>
  <si>
    <t>perforirana, kabelska polica iz pocinkane pločevine, kompletno s kotnimi, prehodnimi, nosilnimi elementi, priborom za montažo in ostalim drobnim materialom, širina 100mm, višina 60mm, tip kot HERMI KP60/100</t>
  </si>
  <si>
    <t>perforirana, kabelska polica iz pocinkane pločevine, kompletno s kotnimi, prehodnimi, nosilnimi elementi, priborom za montažo in ostalim drobnim materialom, širina 200mm, višina 60mm, tip kot HERMI KP60/200</t>
  </si>
  <si>
    <t>pokrov kabelske police iz pocinkane pločevine, širina 50mm, višina 60mm, tip kot HERMI KP-P 50</t>
  </si>
  <si>
    <t>pokrov kabelske police iz pocinkane pločevine, širina 100mm, višina 60mm, tip kot HERMI KP-P 100</t>
  </si>
  <si>
    <t>pokrov kabelske police iz pocinkane pločevine,  širina 200mm, višina 60mm, tip kot HERMI KP-P 200</t>
  </si>
  <si>
    <t>Plastična kanaleta dimenzij 60x40 mm kpl s pritrdilnim materialom</t>
  </si>
  <si>
    <t>signalni kabel, HSLH-OZ 3x1 mm2, Cca</t>
  </si>
  <si>
    <t>signalni kabel, HSLH-OZ 4x1 mm2, Cca</t>
  </si>
  <si>
    <t>signalni kabel, HSLH-OZ 3x0,75 mm2, Cca</t>
  </si>
  <si>
    <t>signalni/nap. kabel, HSLH-JZ 4x1 mm2, Cca</t>
  </si>
  <si>
    <t>signalni kabel, LiYCY 3x2x0,8 mm2, Cca</t>
  </si>
  <si>
    <t>brezhalogenski energetski kabel FG16OR16 5x6 mm2</t>
  </si>
  <si>
    <t>brezhalogenski energetski kabel FG16OR16 5x4 mm2</t>
  </si>
  <si>
    <t>brezhalogenski energetski kabel FG16OR16 5x2,5 mm2</t>
  </si>
  <si>
    <t>brezhalogenski energetski kabel FG16OR16 3x2,5 mm2</t>
  </si>
  <si>
    <t>brezhalogenski energetski kabel FG16OR16 5x1,5 mm2</t>
  </si>
  <si>
    <t>brezhalogenski energetski kabel FG16OR16 3x1,5 mm2</t>
  </si>
  <si>
    <t>brezhalogenski energetski kabel FG16OR16 3x1 mm2</t>
  </si>
  <si>
    <t>brezhalogenski UTP cat.6 kabel, Cca</t>
  </si>
  <si>
    <t>brezhalogenski energetski kabel NHXMH-J 5x6 mm2</t>
  </si>
  <si>
    <t>brezhalogenski energetski kabel NHXMH-J 5x4 mm2</t>
  </si>
  <si>
    <t>brezhalogenski energetski kabel NHXMH-J 5x2,5 mm2</t>
  </si>
  <si>
    <t>brezhalogenski energetski kabel NHXMH-J 3x2,5 mm2</t>
  </si>
  <si>
    <t>brezhalogenski energetski kabel NHXMH-J 3x1,5 mm2</t>
  </si>
  <si>
    <t>brezhalogenski energetski kabel FLEX-JZ 5x1,5 mm2, Cca</t>
  </si>
  <si>
    <t>brezhalogenski energetski kabel FLEX-JZ 3x1,5 mm2, Cca</t>
  </si>
  <si>
    <t>zaščitni vodnik, skupaj s priborom za izvedbo ozemljitev (cevne objemke, trajni vijačeni spoji z uporabo zareznih podložk...) tip kot H07Z-K 4 mm2</t>
  </si>
  <si>
    <t>zaščitni vodnik, skupaj s priborom za izvedbo ozemljitev (cevne objemke, trajni vijačeni spoji z uporabo zareznih podložk...), tip kot  H07Z-K 6 mm2</t>
  </si>
  <si>
    <t>zaščitni vodnik, tip kot H07Z-K 16 mm2</t>
  </si>
  <si>
    <t>zaščitni vodnik, tip kot H07Z-K 25 mm2</t>
  </si>
  <si>
    <t xml:space="preserve">Fiksni priklop oziroma fiksna priključnica
za naprave kot so motorji, ventili,ventilatorji, prezračevalne naprave, grelci,  tipala, senzorji, CNS omare, komandne omare ventilacije kuhinje….. </t>
  </si>
  <si>
    <t>POŽARNI PREBOJI</t>
  </si>
  <si>
    <t>Zahtevana požarna odpornost prebojev električnih napeljav je EI30, če ni drugače navedeno.</t>
  </si>
  <si>
    <t>Požarni preboji električnih napeljav morajo biti izvedeni s požarnimi tesnilnimi sistemi, testiranimi po SIST EN 1366–3 in klasificirani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</si>
  <si>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</si>
  <si>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</si>
  <si>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</si>
  <si>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</si>
  <si>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Požarna zaščita prebojev inštalacij med požarnimi sektormi E-30. V postavko vključiti požarne objemke, požarna tesnila, požarno malto potrebno za zaščito prebojev elektroinstalacij. Specifikacija po porabi;</t>
  </si>
  <si>
    <t>Požarna zaščita manjših prebojev inštalacij med požarnimi sektormi E-60. V postavko vključiti požarne objemke, požarna tesnila, požarno malto potrebno za zaščito prebojev elektroinstalacij. Specifikacija po porabi;</t>
  </si>
  <si>
    <t>Preboji betonsko / opečnih sten debeline do 25 cm</t>
  </si>
  <si>
    <t>Kabli in inštalacijski pribor-Skupaj:</t>
  </si>
  <si>
    <t>C</t>
  </si>
  <si>
    <t>STRELOVOD</t>
  </si>
  <si>
    <t>Strelovod-Skupaj:</t>
  </si>
  <si>
    <t>D</t>
  </si>
  <si>
    <t>Meritve električnih inštalacij - kratkostične zanke, okvarne zanke, meritev kabelskih povezav, delovanja zaščite</t>
  </si>
  <si>
    <t>Meritve strelovodne instalacije</t>
  </si>
  <si>
    <t>Ostalo-Skupaj:</t>
  </si>
  <si>
    <t>SPLOŠNA TEHNIČNA DOLOČILA:</t>
  </si>
  <si>
    <t>Dela je potrebno izvajati po določilih veljavnih tehničnih predpisov in normativov in skladno z obveznimi standardi. Vsi vgrajeni materiali morajo ustrezati določilom veljavnih tehničnih predpisov in veljavnim standardom.</t>
  </si>
  <si>
    <t>Vsa dela morajo biti izvršena tako, da je zagotovljena funkcionalnost, stabilnost, varnost, natančnost in življenjska doba posameznih elementov.</t>
  </si>
  <si>
    <t xml:space="preserve">V vsaki ceni in za komplet je potrebno zajeti vse za gotove montirane in finalno obdelane izdelke - objekt kot celoto v skladu s projektno dokumnetacijo, brez dodatnih del, z izdelavo vse montažne tehnične dokumentacije, detajlov izvedbe, katerih potrditev je nujno zagotoviti s strani projektanta. V ceni vseh postavk je potrebno zajeti še vse ostalo iz razpisnih pogojev, kar s tem popisom ni zajeto. </t>
  </si>
  <si>
    <t>Vse izmere je potrebno preveriti po posameznih  projektih, v primeru nejasnosti se posvetovati s projektantom.</t>
  </si>
  <si>
    <t xml:space="preserve">V primeru kakršnihkoli nejasnosti, tiskarskih napak in neskladij v projektu ali iz popisa del je le te potrebno razčistiti pred oddajo ponudbe z odgovornim projektantom. </t>
  </si>
  <si>
    <t xml:space="preserve">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</si>
  <si>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 xml:space="preserve">Izvajalec sme navedene inštalacije in opremo uporabljati šele po pisni potrditvi s strani naročnika, sicer nosi stroške morebitne zahtevane zamenjave. Garancijska doba posameznega izdelka začne teči z dnem primopredaje objekta. </t>
  </si>
  <si>
    <t>V svoji ponudbi mora ponudnik vkalkulirati in upoštevati tudi naslednje:</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</si>
  <si>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</si>
  <si>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</si>
  <si>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</si>
  <si>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4. </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</si>
  <si>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</si>
  <si>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</si>
  <si>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</si>
  <si>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 xml:space="preserve">izdelavo, uporabo in demontažo vseh delovnih odrov (za ves čas izvajanja del); </t>
  </si>
  <si>
    <t>Sorazmerni strošek elektrike, toplote, vode, razsvetljave ( vključno z gradbiščno inštalacijo )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</si>
  <si>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</si>
  <si>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</si>
  <si>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drobni, vezni, obešalni in pritrdilni material za razvode električnih inštalacij, izdelan iz različnih jeklenih pocinkanih kabelskih kanalov sistemskih dobaviteljev,  vijakov, matic in kovinskih zidnih vložkov v ustrezni protipožarni zaščiti skladno z zahtevami projekta;</t>
  </si>
  <si>
    <t>izvedbo preizkusov in meritev električnih inštalacij jakega, šibkega toka, strelovodne inštalacije, elektro razvodnih omar in energetskih meritev (tudi po odsekih, če to pogojuje faznost izgradnje) ter izdelavo zapisnikov (poročil) s strani pooblaščenih merilcev. Izvesti je potrebno tudi funkcionalne preiskuse posameznih naprav na primer domofonske instalacije, pristopne kontrole, videonadzornega sistema, delovanja svetil ipd. O pravilnosti delovanje za teh naprav izdelati zapisnik – tabelo kjer bo na primer za vsako stanovanje razvidno, da je bila dotična instalacija pregledana in pravilno deluje;</t>
  </si>
  <si>
    <t>označitev vseh tehničnih prostorov, naprav, kablov, inštalacij in opreme v skladu s predpisi in morebitnimi dodatnimi zahtevami iz projektne dokumentacije  (označitev mora biti izvedena v trajni obliki);</t>
  </si>
  <si>
    <t>označevanje svetilk varnostne razsvetljave ter nameščanje piktogramskih oznak;</t>
  </si>
  <si>
    <t>15. </t>
  </si>
  <si>
    <t>zaključevanje vseh kablov skladno s predpisi; npr. jakotočnih z lestenčnimi sponkami, kabli TK omrežja z RJ45 sponko, itd…</t>
  </si>
  <si>
    <t xml:space="preserve">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elektro razdelilnika;  </t>
  </si>
  <si>
    <t>potrebni preizkusi in meritve ter pridobitev potrdil s poročili o pregledih vgrajenih sistemov požarne zaščite izvedenih s strani izvajalca kot npr. varnostna razsvetljava ipd. Potrdila morajo biti izdelana  strani pooblaščenega preglednika sistemov požarne zaščite;</t>
  </si>
  <si>
    <t xml:space="preserve">18.  </t>
  </si>
  <si>
    <t xml:space="preserve">tesnitve vseh prehodov inštalacij. Na mestih med različnimi požarnimi sektorji  se izvede požarno odporno tesnitev z ustrezno certifikacijo. </t>
  </si>
  <si>
    <t>izdelavo enopolnih oziroma tropolnih shem elektro inštalacij in opreme na osnovi PID dokumentacije in vložitev teh shem v za to pripravljen »žep«  v posameznih elektro razdelilnikih;</t>
  </si>
  <si>
    <t>izdelavo navodil za uporabo in vzdrževanje elektro inštalcij in opreme, šolanje uporabnika;</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</si>
  <si>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</si>
  <si>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</si>
  <si>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</si>
  <si>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</si>
  <si>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</si>
  <si>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  </t>
  </si>
  <si>
    <t>zapisnike preizkusov, meritev, ipd.,</t>
  </si>
  <si>
    <t>d)</t>
  </si>
  <si>
    <t>navodila za uporabo in vzdrževanje,</t>
  </si>
  <si>
    <t>e)</t>
  </si>
  <si>
    <t>garancijske liste,</t>
  </si>
  <si>
    <t>seznam dobaviteljev opreme in servisov.</t>
  </si>
  <si>
    <t>Dokumentacija mora biti vložena v prozorne ovitke, ustrezno zaporedno označena, oštevilčena in predana investitorju pred tehničnim pregledom.</t>
  </si>
  <si>
    <t xml:space="preserve">izvajalec mora v gradbiščni izvod projekta za izvedbo sprotno vrisovati vse spremembe in odstopanja od PZI,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</si>
  <si>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stroške nastale zaradi pogodbenih del za sprotno čiščenje prostorov za tekoče preglede nadzora, stroške šiščenja za predpreglede in preglede vidnih napak objekta ter stroške za vsakokratno čiščenje prostorov po eventuelni odpravi napak</t>
  </si>
  <si>
    <t>zavarovanje vgrajene opreme in elementov pred onesnaževanjem in poškodbami, odtujitve do primopredaje izvedenih del investitorju;</t>
  </si>
  <si>
    <t>stroške popravil ali zamenjave neklavitetno izvedenih del</t>
  </si>
  <si>
    <t>stroške popravil eventuelno ovzročene škode ostalim izvajalcem na gradbišču, objektu ali sosednjih objketih, infrastrukturi in mimoidočim</t>
  </si>
  <si>
    <t>nudenje morebitne gradbene in ostale pomoči;</t>
  </si>
  <si>
    <t xml:space="preserve">ponudba za dodatni material in opremo mora biti pripravljena po kalkulativnih elementih iz ponudbe; </t>
  </si>
  <si>
    <t xml:space="preserve">za vsak element ponudbenih del mora izvajalec naročniku vnaprej in pravočasno predložiti vzorce in tehnično dokumentacijo s certifikati o skladnosti, atesti, navodili za vgradnjo, uporabo in vzdrževanje (tehnološki elaborat),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   </t>
  </si>
  <si>
    <t xml:space="preserve">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   </t>
  </si>
  <si>
    <t>Dobava in montaža lovilne palice LOP4,0 (Al) višine h=4,0m vključno z betonskim podstavkom za postavitev na ravni strehi. 
Proizvajalec HERMI</t>
  </si>
  <si>
    <t>Dobava in montaža strešnega nosilnega elementa SON17 C (PP) z betonsko kocko za pritrjevanje strelovodnega vodnika AH1 Al fi 8mm na ravne strehe. 
Proizvajalec HERMI</t>
  </si>
  <si>
    <t>Dobava in montaža okroglega aluminijastega strelovodnega vodnika AH1 Al fi 8mm na tipske strelovodne nosilne elemente.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</si>
  <si>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</si>
  <si>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</si>
  <si>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KABLI IN INŠTALACIJSKI MATERIAL</t>
  </si>
  <si>
    <r>
      <t xml:space="preserve">Dobava stenske rekuperacijske prezračevalne naprave za prezračevanje prostora. Proizvod kot npr.: </t>
    </r>
    <r>
      <rPr>
        <b/>
        <sz val="10"/>
        <color theme="1"/>
        <rFont val="Arial CE"/>
        <charset val="238"/>
      </rPr>
      <t>MITSUBISHI  tip: VL-100.</t>
    </r>
    <r>
      <rPr>
        <sz val="10"/>
        <color theme="1"/>
        <rFont val="Arial CE"/>
        <family val="2"/>
        <charset val="238"/>
      </rPr>
      <t xml:space="preserve"> </t>
    </r>
  </si>
  <si>
    <r>
      <t>Montaža prezračevalne naprave  kot npr.:</t>
    </r>
    <r>
      <rPr>
        <b/>
        <sz val="10"/>
        <color rgb="FF000000"/>
        <rFont val="Arial ce"/>
        <charset val="238"/>
      </rPr>
      <t xml:space="preserve"> MITSUBISHI  tip: VL-100. </t>
    </r>
  </si>
  <si>
    <r>
      <t xml:space="preserve"> </t>
    </r>
    <r>
      <rPr>
        <b/>
        <sz val="10"/>
        <rFont val="Arial CE"/>
        <charset val="238"/>
      </rPr>
      <t>Opomba:</t>
    </r>
    <r>
      <rPr>
        <sz val="10"/>
        <rFont val="Arial CE"/>
        <charset val="238"/>
      </rPr>
      <t xml:space="preserve"> Vsa dodatna dela oz. dodatni elementi se obračunajo po izvedbi!</t>
    </r>
  </si>
  <si>
    <t>Tehnični podatki SVE 125:</t>
  </si>
  <si>
    <t>-premer: 125mm</t>
  </si>
  <si>
    <t>-debelina 50mm</t>
  </si>
  <si>
    <t>-teža 70g</t>
  </si>
  <si>
    <t>-Cevni priključek: fi160mm</t>
  </si>
  <si>
    <t>-polnilo debelina 50mm</t>
  </si>
  <si>
    <t>-teža 1,9kg</t>
  </si>
  <si>
    <t>Tehnični podatki FSD 160:</t>
  </si>
  <si>
    <t>-dušenje zvoka za (10dB) pri 250Hz</t>
  </si>
  <si>
    <r>
      <t xml:space="preserve">Dobava in montaža kot npr.: Helios, tip </t>
    </r>
    <r>
      <rPr>
        <b/>
        <sz val="10"/>
        <rFont val="Arial CE"/>
        <charset val="238"/>
      </rPr>
      <t>FRS R 75</t>
    </r>
    <r>
      <rPr>
        <sz val="10"/>
        <rFont val="Arial CE"/>
        <family val="2"/>
        <charset val="238"/>
      </rPr>
      <t xml:space="preserve"> Gibljiva prezračevalna cev 75 mm -50m. Dvoslojna cev, antistatična in antibakterijska. Zunanji fi 75mm.</t>
    </r>
  </si>
  <si>
    <r>
      <t>Dobava in montaža kot npr.: Helios, tip</t>
    </r>
    <r>
      <rPr>
        <b/>
        <sz val="10"/>
        <rFont val="Arial CE"/>
        <charset val="238"/>
      </rPr>
      <t xml:space="preserve"> FRS-DR 75</t>
    </r>
    <r>
      <rPr>
        <sz val="10"/>
        <rFont val="Arial CE"/>
        <family val="2"/>
        <charset val="238"/>
      </rPr>
      <t xml:space="preserve"> Tesnilo 10 kos za cev fi 75mm.</t>
    </r>
  </si>
  <si>
    <r>
      <t xml:space="preserve">Dobava in montaža kot npr.: Helios, tip </t>
    </r>
    <r>
      <rPr>
        <b/>
        <sz val="10"/>
        <rFont val="Arial CE"/>
        <charset val="238"/>
      </rPr>
      <t>FRS-VM 75</t>
    </r>
    <r>
      <rPr>
        <sz val="10"/>
        <rFont val="Arial CE"/>
        <family val="2"/>
        <charset val="238"/>
      </rPr>
      <t xml:space="preserve"> Spojni kos</t>
    </r>
  </si>
  <si>
    <r>
      <t>Dobava in montaža kot npr.:</t>
    </r>
    <r>
      <rPr>
        <b/>
        <sz val="10"/>
        <rFont val="Arial CE"/>
        <charset val="238"/>
      </rPr>
      <t xml:space="preserve"> </t>
    </r>
    <r>
      <rPr>
        <sz val="10"/>
        <rFont val="Arial CE"/>
        <charset val="238"/>
      </rPr>
      <t>Helios, tip</t>
    </r>
    <r>
      <rPr>
        <b/>
        <sz val="10"/>
        <rFont val="Arial CE"/>
        <charset val="238"/>
      </rPr>
      <t xml:space="preserve"> R10KL 10-75/160</t>
    </r>
    <r>
      <rPr>
        <sz val="10"/>
        <rFont val="Arial CE"/>
        <charset val="238"/>
      </rPr>
      <t xml:space="preserve"> razdelilna komora z vsem tesnilnim, pritrdilnim in povezovalnim materialom.</t>
    </r>
  </si>
  <si>
    <r>
      <t xml:space="preserve">Dobava in montaža kot npr.: Helios, tip </t>
    </r>
    <r>
      <rPr>
        <b/>
        <sz val="10"/>
        <rFont val="Arial CE"/>
        <charset val="238"/>
      </rPr>
      <t>R8KL 8-75/160</t>
    </r>
    <r>
      <rPr>
        <sz val="10"/>
        <rFont val="Arial CE"/>
        <charset val="238"/>
      </rPr>
      <t xml:space="preserve"> razdelilna komora z vsem tesnilnim, pritrdilnim in povezovalnim materialom.</t>
    </r>
  </si>
  <si>
    <r>
      <t>Dobava in montaža kot npr.: Helios, tip</t>
    </r>
    <r>
      <rPr>
        <b/>
        <sz val="10"/>
        <rFont val="Arial CE"/>
        <charset val="238"/>
      </rPr>
      <t xml:space="preserve"> R16KL 16-75/160</t>
    </r>
    <r>
      <rPr>
        <sz val="10"/>
        <rFont val="Arial CE"/>
        <charset val="238"/>
      </rPr>
      <t xml:space="preserve"> razdelilna komora z vsem tesnilnim, pritrdilnim in povezovalnim materialom. </t>
    </r>
  </si>
  <si>
    <r>
      <t xml:space="preserve">Dobava in montaža kot npr.: Helios, tip </t>
    </r>
    <r>
      <rPr>
        <b/>
        <sz val="10"/>
        <rFont val="Arial CE"/>
        <charset val="238"/>
      </rPr>
      <t>FRS DWK 2-75/125</t>
    </r>
    <r>
      <rPr>
        <sz val="10"/>
        <rFont val="Arial CE"/>
        <family val="2"/>
        <charset val="238"/>
      </rPr>
      <t xml:space="preserve"> stropna komora z dvema priključkoma. Komplet z vso pripadajočo opremo, veznim in pritrdilnim materialom.</t>
    </r>
  </si>
  <si>
    <r>
      <t xml:space="preserve">Dobava in montaža kot npr.: Helios, tip </t>
    </r>
    <r>
      <rPr>
        <b/>
        <sz val="10"/>
        <rFont val="Arial CE"/>
        <charset val="238"/>
      </rPr>
      <t>SVE 125</t>
    </r>
    <r>
      <rPr>
        <sz val="10"/>
        <rFont val="Arial CE"/>
        <family val="2"/>
        <charset val="238"/>
      </rPr>
      <t xml:space="preserve"> dušilec zvoka in regulator pretoka v stropni komori z dvema priključkama. Komplet z vso pripadajočo opremo, veznim in pritrdilnim materialom.</t>
    </r>
  </si>
  <si>
    <r>
      <t xml:space="preserve">Dobava in montaža cevnega gibljivega dušilca zvoka kot npr.: Helios, tip </t>
    </r>
    <r>
      <rPr>
        <b/>
        <sz val="10"/>
        <rFont val="Arial CE"/>
        <charset val="238"/>
      </rPr>
      <t>FSD 160</t>
    </r>
    <r>
      <rPr>
        <sz val="10"/>
        <rFont val="Arial CE"/>
        <family val="2"/>
        <charset val="238"/>
      </rPr>
      <t>,  dolžine L= 1m. Komplet z vso pripadajočo opremo, veznim in pritrdilnim materialom.</t>
    </r>
  </si>
  <si>
    <r>
      <t xml:space="preserve">Dobava in montaža kot npr.: Helios, tip </t>
    </r>
    <r>
      <rPr>
        <b/>
        <sz val="10"/>
        <rFont val="Arial CE"/>
        <charset val="238"/>
      </rPr>
      <t>DLV 125</t>
    </r>
    <r>
      <rPr>
        <sz val="10"/>
        <rFont val="Arial CE"/>
        <family val="2"/>
        <charset val="238"/>
      </rPr>
      <t xml:space="preserve"> prezračevalni ventil, fi 125 mm.Komplet z vso pripadajočo opremo, veznim in pritrdilnim materialom.</t>
    </r>
  </si>
  <si>
    <r>
      <t xml:space="preserve">Dobava in montaža izolirne cevi kot npr.: Helios, tip </t>
    </r>
    <r>
      <rPr>
        <b/>
        <sz val="10"/>
        <color theme="1"/>
        <rFont val="Arial CE"/>
        <charset val="238"/>
      </rPr>
      <t xml:space="preserve">IP 160 2000. </t>
    </r>
    <r>
      <rPr>
        <sz val="10"/>
        <color theme="1"/>
        <rFont val="Arial CE"/>
        <charset val="238"/>
      </rPr>
      <t>Komplet z vso pripadajočo opremo, veznim in pritrdilnim materialom.</t>
    </r>
  </si>
  <si>
    <r>
      <t xml:space="preserve">Dobava in montaža kolena lok 90° kot npr.: Helios, tip </t>
    </r>
    <r>
      <rPr>
        <b/>
        <sz val="10"/>
        <rFont val="Arial CE"/>
        <charset val="238"/>
      </rPr>
      <t>IP - B 160 / 90</t>
    </r>
    <r>
      <rPr>
        <sz val="10"/>
        <rFont val="Arial CE"/>
        <family val="2"/>
        <charset val="238"/>
      </rPr>
      <t xml:space="preserve"> izolirana za cev IP 160. Komplet z vso pripadajočo opremo, veznim in pritrdilnim materialom.</t>
    </r>
  </si>
  <si>
    <r>
      <t xml:space="preserve">Dobava in montaža spojnega kosa kot npr.: Helios, tip </t>
    </r>
    <r>
      <rPr>
        <b/>
        <sz val="10"/>
        <color theme="1"/>
        <rFont val="Arial CE"/>
        <charset val="238"/>
      </rPr>
      <t>IP - IV 160</t>
    </r>
    <r>
      <rPr>
        <sz val="10"/>
        <color theme="1"/>
        <rFont val="Arial CE"/>
        <family val="2"/>
        <charset val="238"/>
      </rPr>
      <t xml:space="preserve"> Izolirana cev za cev IP 160. Komplet z vso pripadajočo opremo, veznim in pritrdilnim materialom.</t>
    </r>
  </si>
  <si>
    <t>Opomba:  Izpuh zraka mora biti izdelan pod kotom 45° umerjen navzdol in na višini 50cm od tla strehe. Izpuh zraka s predvidenim strešnim ventilatorjem se zaključi navipčno oziroma na vrhu prilagodi priklop za izbran ventilator. Po detajlu iz načrta!</t>
  </si>
  <si>
    <t>Izdelava zunanjih strešnih fajf iz okroglih pločevinastih spiro kanalov, korozijsko zaščitenega s pocinkanjem za zajem in izpuh zraka, vključno zunaj na prostem izven toplotnega ovoja izolirati z 5cm kamena volna ter oplaščiti z Alu oklepom. Komplet s pritrdilnim in tesnilnim materialom</t>
  </si>
  <si>
    <t xml:space="preserve">∅160 (+ 1xkoleno 90° + 1x koleno 45°) +Alu oklep </t>
  </si>
  <si>
    <t>-pretok: 360m3/h</t>
  </si>
  <si>
    <t>-električni podatki: 230V/50Hz ; Pel = 2x58W</t>
  </si>
  <si>
    <t>-dimenzije (gxšxv): 550x643x932mm</t>
  </si>
  <si>
    <t>-temp. delovno območje od -20°C do +40°C</t>
  </si>
  <si>
    <t>-priključki za pretok zraka: fi160</t>
  </si>
  <si>
    <t>-teža: 70kg</t>
  </si>
  <si>
    <r>
      <t xml:space="preserve">Dobava in montaža centralne prezračevalne naprave kot npr.: Helios, tip </t>
    </r>
    <r>
      <rPr>
        <b/>
        <sz val="10"/>
        <color theme="1"/>
        <rFont val="Arial CE"/>
        <charset val="238"/>
      </rPr>
      <t>KWL 500 W ET</t>
    </r>
    <r>
      <rPr>
        <sz val="10"/>
        <color theme="1"/>
        <rFont val="Arial CE"/>
        <family val="2"/>
        <charset val="238"/>
      </rPr>
      <t xml:space="preserve"> z rekuperacijo toplote odpadnega zraka. Vključuje: visokozmogljiv ploščni protitočni entalpijski izmenjevalec, EC ventilatorja, avtomatski motorni by-pass, komplet filtrov G4, odvod kondenza in Easy controls regulacijo.  Komplet z vso pripadajočo opremo, veznim in pritrdilnim materialom.</t>
    </r>
  </si>
  <si>
    <r>
      <t xml:space="preserve">Dobava in montaža centralne prezračevalne naprave kot npr.: Helios, tip </t>
    </r>
    <r>
      <rPr>
        <b/>
        <sz val="10"/>
        <color theme="1"/>
        <rFont val="Arial CE"/>
        <charset val="238"/>
      </rPr>
      <t>KWL 360 W ET</t>
    </r>
    <r>
      <rPr>
        <sz val="10"/>
        <color theme="1"/>
        <rFont val="Arial CE"/>
        <family val="2"/>
        <charset val="238"/>
      </rPr>
      <t xml:space="preserve"> z rekuperacijo toplote odpadnega zraka. Vključuje: visokozmogljiv ploščni protitočni entalpijski izmenjevalec, EC ventilatorja, avtomatski motorni by-pass, komplet filtrov G4, odvod kondenza in Easy controls regulacijo.  Komplet z vso pripadajočo opremo, veznim in pritrdilnim materialom.</t>
    </r>
  </si>
  <si>
    <t>-pretok: 500m3/h</t>
  </si>
  <si>
    <t>-električni predgrelec: Pel = 1,0kW</t>
  </si>
  <si>
    <t>-teža: 66kg</t>
  </si>
  <si>
    <t>-dimenzije (gxšxv): 507x702x705mm</t>
  </si>
  <si>
    <t>-električni predgrelec: Pel = 1,5kW</t>
  </si>
  <si>
    <t>-izkorister toplote: 87%</t>
  </si>
  <si>
    <t>-izkorister toplote: 85%</t>
  </si>
  <si>
    <r>
      <t xml:space="preserve">Dobava in montaža prezračevalne naprave stropne izvedbe kot npr.: Komfovent, tip </t>
    </r>
    <r>
      <rPr>
        <b/>
        <sz val="10"/>
        <color theme="1"/>
        <rFont val="Arial CE"/>
        <charset val="238"/>
      </rPr>
      <t xml:space="preserve">DOMEKT CF 250 F C6 </t>
    </r>
    <r>
      <rPr>
        <sz val="10"/>
        <color theme="1"/>
        <rFont val="Arial CE"/>
        <family val="2"/>
        <charset val="238"/>
      </rPr>
      <t xml:space="preserve">v izoliranem ohišju s protitočnim prenosnikom toplote z eolitske izvedbe za večje vračanje vlage.  Komplet z vso pripadajočo opremo, veznim in pritrdilnim materialom. </t>
    </r>
  </si>
  <si>
    <t>-pretok: 292m3/h</t>
  </si>
  <si>
    <t>-tlačni padec: 50 Pa</t>
  </si>
  <si>
    <t>-teža: 52kg</t>
  </si>
  <si>
    <t>-izkorister toplote: 86%</t>
  </si>
  <si>
    <t>-električni predgrelec: Pel = 0,5kW</t>
  </si>
  <si>
    <t>-dimenzije (gxšxv): 1250x604x294mm</t>
  </si>
  <si>
    <r>
      <t xml:space="preserve">Dobava in montaža kot npr.: Helios, tip </t>
    </r>
    <r>
      <rPr>
        <b/>
        <sz val="10"/>
        <color theme="1"/>
        <rFont val="Arial CE"/>
        <charset val="238"/>
      </rPr>
      <t>KWL BE Touch WH</t>
    </r>
    <r>
      <rPr>
        <sz val="10"/>
        <color theme="1"/>
        <rFont val="Arial CE"/>
        <charset val="238"/>
      </rPr>
      <t xml:space="preserve"> stenski podometni nastavljalnik z zaslonom na dotik in okvirjem v beli barvi, za KWL prezračevalne naprave z easyControls regulacijo. Komplet z vso pripadajočo opremo, vezavo kabliranja, pritrdilnega in veznega materiala.</t>
    </r>
  </si>
  <si>
    <r>
      <t xml:space="preserve">Dobava in namestitev toplotne izolacije v hladnem podstrešju na območju cevnih razvodov prezračevanja za preprečitev kondenziranja z izolacijo z zaprtocelično strukturo, naslednjimi lastnostmi: difuzijsko odpornostjo μ≥10000 preizkušeno po DIN EN 13469, toplotno prevodnostjo  λ=0,036W/mK pri 20°C, produkt kot npr: Knauf insulation </t>
    </r>
    <r>
      <rPr>
        <b/>
        <sz val="10"/>
        <rFont val="Arial"/>
        <family val="2"/>
        <charset val="238"/>
      </rPr>
      <t>Unifit035</t>
    </r>
    <r>
      <rPr>
        <sz val="10"/>
        <rFont val="Arial"/>
        <family val="2"/>
        <charset val="238"/>
      </rPr>
      <t xml:space="preserve"> debeline 5cm. Komplet z vsemi prenosi in tesnilnim materialom.</t>
    </r>
  </si>
  <si>
    <t>Dobava in montaža pocinkanih profilov za izdelavo spuščenega stropa ter ''kaskade'' v območju prezračevanja oglatih in okroglih kanalov, komplet z veznim in protrdilnim materialom. Vključno z dobavo in montažo mavčnokartonskih plošč debeline 1,25cm, z pritrdilnim in veznim materialom. Širina kaskade prilagojen po širini kanala.</t>
  </si>
  <si>
    <r>
      <t xml:space="preserve">Dobava in montaža podpornega ali obešalnega materiala montažnega sistema kot npr.: </t>
    </r>
    <r>
      <rPr>
        <b/>
        <sz val="10"/>
        <color theme="1"/>
        <rFont val="Arial CE"/>
        <charset val="238"/>
      </rPr>
      <t>SIKLA siFRAMO</t>
    </r>
    <r>
      <rPr>
        <sz val="10"/>
        <color theme="1"/>
        <rFont val="Arial CE"/>
        <family val="2"/>
        <charset val="238"/>
      </rPr>
      <t xml:space="preserve"> za obešanje prezračevalne naprave na hodniku pod stropom . </t>
    </r>
  </si>
  <si>
    <t>Padec tlaka po izračunu: 70 Pa</t>
  </si>
  <si>
    <r>
      <rPr>
        <sz val="10"/>
        <rFont val="Arial"/>
        <family val="2"/>
        <charset val="238"/>
      </rPr>
      <t>Ustreza kot npr.:</t>
    </r>
    <r>
      <rPr>
        <b/>
        <sz val="10"/>
        <rFont val="Arial"/>
        <family val="2"/>
        <charset val="238"/>
      </rPr>
      <t>EUROCLIMA, tip ZHK INOVA 15/12 supp</t>
    </r>
  </si>
  <si>
    <r>
      <rPr>
        <sz val="10"/>
        <rFont val="Arial"/>
        <family val="2"/>
        <charset val="238"/>
      </rPr>
      <t xml:space="preserve">Proizvod kot npr.: </t>
    </r>
    <r>
      <rPr>
        <b/>
        <sz val="10"/>
        <rFont val="Arial"/>
        <family val="2"/>
      </rPr>
      <t xml:space="preserve">Panasonic tip U-20ME2E8 </t>
    </r>
  </si>
  <si>
    <r>
      <t xml:space="preserve">Dobava in montaža kot npr.: </t>
    </r>
    <r>
      <rPr>
        <b/>
        <sz val="10"/>
        <rFont val="Arial CE"/>
      </rPr>
      <t>Panasonic</t>
    </r>
    <r>
      <rPr>
        <sz val="10"/>
        <rFont val="Arial CE"/>
      </rPr>
      <t xml:space="preserve"> AHU Kit regulacijska omarica namenjena za povezavo in regulacijo zunanje enote Panasonic PACi z regulacijo klimatske naprave za obdelavo zunanjega zraka - klimat.</t>
    </r>
  </si>
  <si>
    <r>
      <rPr>
        <sz val="10"/>
        <rFont val="Arial CE"/>
      </rPr>
      <t>Proizvod kot npr.: Panasonic; tip</t>
    </r>
    <r>
      <rPr>
        <b/>
        <sz val="10"/>
        <rFont val="Arial CE"/>
      </rPr>
      <t xml:space="preserve"> PAW-560MAH3</t>
    </r>
  </si>
  <si>
    <r>
      <t xml:space="preserve">Dobava in montaža bakrene cevi, predizolirane z npr.: </t>
    </r>
    <r>
      <rPr>
        <b/>
        <sz val="10"/>
        <rFont val="Arial"/>
        <family val="2"/>
        <charset val="238"/>
      </rPr>
      <t>ARMSTRONG AC 9</t>
    </r>
    <r>
      <rPr>
        <sz val="10"/>
        <rFont val="Arial"/>
        <family val="2"/>
      </rPr>
      <t xml:space="preserve"> s fazonskimi kosi, z materialom za lotanje, s tesnilnim in obešalnim materialom, z dodatkom za razrez, po VDI 2035, DIN 18380                                                                      </t>
    </r>
  </si>
  <si>
    <t>Montaža zunanje enote na streho, komplet z vsemi prenosi in pripadajočo opremo</t>
  </si>
  <si>
    <t>Izvedba tlačnega preizkusa</t>
  </si>
  <si>
    <t>Izvedba zaščite bakrenih cevovodov (par bakrenih cevi s tovarniško izolacijo) izven objekta, oplaščeno z aluminijastim (Alu) oklepom, izvedeno vodotesno, za zaščito instalacije pred fizičnimi poškodbami in direktnim sončnim sevanjem. Komplet z veznim, tesnilnim materialom.</t>
  </si>
  <si>
    <t>Dobava in montaža zunanje kompresorske enote ZN1, komplet z vso pripadajočo opremo, prenosi in ustreznim veznim materialom.</t>
  </si>
  <si>
    <t>Dobava in montaža izolacije za prezračevalne kanale kateri so nameščeni zunaj toplotnega ovoja oz. na prostem v kompletu z izolirnim materialom vključno s samolepilnimi trakovi in lepilom. Vgradnja po navodilih proizvajalca!</t>
  </si>
  <si>
    <r>
      <rPr>
        <sz val="10"/>
        <rFont val="Arial"/>
        <family val="2"/>
        <charset val="238"/>
      </rPr>
      <t>Izolacija kot na primer:</t>
    </r>
    <r>
      <rPr>
        <b/>
        <sz val="10"/>
        <rFont val="Arial"/>
        <family val="2"/>
        <charset val="238"/>
      </rPr>
      <t xml:space="preserve"> Kaiflex ST 19mm</t>
    </r>
  </si>
  <si>
    <t>-Toplotna prevodnost  λ ≤ 0,034 W/m.K pri 0 °C</t>
  </si>
  <si>
    <t>-Koeficient upora proti difuziji vodne pare je μ ≥ 10.000</t>
  </si>
  <si>
    <t>-Temperaturno področje od -50°C do + 110°C (lepljenje na površine do 85°C)</t>
  </si>
  <si>
    <t>-Požarni razred B-s3,d0 po EN 13501-1</t>
  </si>
  <si>
    <t>Dodatno:</t>
  </si>
  <si>
    <r>
      <rPr>
        <sz val="10"/>
        <rFont val="Arial"/>
        <family val="2"/>
        <charset val="238"/>
      </rPr>
      <t>Izolacija kot na primer:</t>
    </r>
    <r>
      <rPr>
        <b/>
        <sz val="10"/>
        <rFont val="Arial"/>
        <family val="2"/>
        <charset val="238"/>
      </rPr>
      <t xml:space="preserve"> Termo-Tek BD 060  50mm</t>
    </r>
  </si>
  <si>
    <t>-Toplotna prevodnost  λ ≤ 0,035 W/m.K pri 0 °C</t>
  </si>
  <si>
    <t xml:space="preserve">-Temperaturno področje od -50°C do + 250°C </t>
  </si>
  <si>
    <t>-Požarni razred A1 po EN 13501-1</t>
  </si>
  <si>
    <t>Zaključek:</t>
  </si>
  <si>
    <t xml:space="preserve">Oddelava in zaščita na končno obliko in debelino kanala z Alu oklepom, komplet v vodotesni izvedbi! </t>
  </si>
  <si>
    <t>Dobava in montaža izolacije za prezračevalne kanale kvadratne oblike in okrogle spiro kanale - dovod zraka s fleksibilno zaprtocelično izolacijo iz sintetičnega kavčuka z visoko upornostjo proti difuziji vodne pare in nizko toplotno prevodnostjo. Vključno s samolepilnimi trakovi in lepilom, komplet z vsemi prenosi. Vgradnja po navodilih proizvajalca!</t>
  </si>
  <si>
    <r>
      <rPr>
        <sz val="10"/>
        <rFont val="Arial"/>
        <family val="2"/>
        <charset val="238"/>
      </rPr>
      <t xml:space="preserve">Ustreza kot na primer: </t>
    </r>
    <r>
      <rPr>
        <b/>
        <sz val="10"/>
        <rFont val="Arial"/>
        <family val="2"/>
        <charset val="238"/>
      </rPr>
      <t>Kaiflex ST 19mm</t>
    </r>
  </si>
  <si>
    <t xml:space="preserve">Dobava in montaža cevnega kanalskega razvoda iz okroglih zračnih kanalov iz spiralno robljenih cevi za potrebe prezračevanja, izdelani iz jeklene pocinkane pločevine, razred tesnosti D po EN 12237, nad/podtlak 2000/750 Pa, debelina pločevine po EN 1506 (DIN 24152), vključni z vsemi pripadajočimi fazonskimi kosi, veznimi in tesnilnimi spoji, trakovi.Komplet z vsemi prenosi in pritrdilnim materialom. </t>
  </si>
  <si>
    <r>
      <t xml:space="preserve">Dobava in montaža revizijske lopute za pravokotni zračni kanal, izdelana iz jeklene pocinkane pločevine, vključno z pritrdilnim in tesnilnim materialom. Vgradnja po navodilu proizvajalca! Ustreza na primer: </t>
    </r>
    <r>
      <rPr>
        <b/>
        <sz val="10"/>
        <rFont val="Arial CE"/>
        <charset val="238"/>
      </rPr>
      <t>Gebhardt-Stahl, tip:</t>
    </r>
  </si>
  <si>
    <t>B-IDT/400x300</t>
  </si>
  <si>
    <r>
      <t xml:space="preserve">Dobava in montaža kot npr.: Komfovent, tip </t>
    </r>
    <r>
      <rPr>
        <b/>
        <sz val="10"/>
        <rFont val="Arial"/>
        <family val="2"/>
        <charset val="238"/>
      </rPr>
      <t>C 6.1</t>
    </r>
    <r>
      <rPr>
        <sz val="10"/>
        <rFont val="Arial"/>
        <family val="2"/>
        <charset val="238"/>
      </rPr>
      <t xml:space="preserve"> stenski nastavljalnik z barvnim zaslonom na dotik, za upravljanje. prezračevalne naprave Komfovent. Komplet z vso pripadajočo opremo, vezavo kabliranja, pritrdilnega in veznega materiala. </t>
    </r>
  </si>
  <si>
    <t>-filtracija zraka: G4/F7 (skladno z ISO 16890)</t>
  </si>
  <si>
    <t>-filtracija zraka: G4/F7  (skladno z ISO 16890)</t>
  </si>
  <si>
    <r>
      <t xml:space="preserve">Mehanske karakteristike ohišja morajo biti testirane s strani neodvisnega laboratorija in imeti </t>
    </r>
    <r>
      <rPr>
        <b/>
        <sz val="10"/>
        <rFont val="Arial"/>
        <family val="2"/>
        <charset val="238"/>
      </rPr>
      <t>Eurovent certifikat</t>
    </r>
    <r>
      <rPr>
        <sz val="10"/>
        <rFont val="Arial"/>
        <family val="2"/>
        <charset val="238"/>
      </rPr>
      <t>. Karakteristike ohišja morajo biti boljše ali enake, kot so navedene spodaj (na podlagi SIST EN 1886):</t>
    </r>
  </si>
  <si>
    <t>Višina kuhinjske nape: 770 mm</t>
  </si>
  <si>
    <r>
      <rPr>
        <sz val="10"/>
        <rFont val="Arial"/>
        <family val="2"/>
        <charset val="238"/>
      </rPr>
      <t>Ustreza kot npr.:</t>
    </r>
    <r>
      <rPr>
        <b/>
        <sz val="10"/>
        <rFont val="Arial"/>
        <family val="2"/>
        <charset val="238"/>
      </rPr>
      <t xml:space="preserve">SÜDLUFT, tip SL THERMO - AK 4400x2400 </t>
    </r>
    <r>
      <rPr>
        <sz val="10"/>
        <rFont val="Arial"/>
        <family val="2"/>
        <charset val="238"/>
      </rPr>
      <t>sredinska izvedba</t>
    </r>
    <r>
      <rPr>
        <b/>
        <sz val="10"/>
        <rFont val="Arial"/>
        <family val="2"/>
        <charset val="238"/>
      </rPr>
      <t xml:space="preserve"> </t>
    </r>
  </si>
  <si>
    <r>
      <rPr>
        <sz val="10"/>
        <rFont val="Arial"/>
        <family val="2"/>
        <charset val="238"/>
      </rPr>
      <t>Ustreza kot npr.:</t>
    </r>
    <r>
      <rPr>
        <b/>
        <sz val="10"/>
        <rFont val="Arial"/>
        <family val="2"/>
        <charset val="238"/>
      </rPr>
      <t>SÜDLUFT PROGA SL 464</t>
    </r>
  </si>
  <si>
    <r>
      <t xml:space="preserve">Dobava in montaža </t>
    </r>
    <r>
      <rPr>
        <b/>
        <sz val="10"/>
        <rFont val="Arial"/>
        <family val="2"/>
        <charset val="238"/>
      </rPr>
      <t>varčne kuhinjske nape 1</t>
    </r>
    <r>
      <rPr>
        <sz val="10"/>
        <rFont val="Arial"/>
        <family val="2"/>
        <charset val="238"/>
      </rPr>
      <t xml:space="preserve"> nad glavnim termičnim blokom, kompet s pripadajočo opremo, veznim in pritrdilnim materialom: </t>
    </r>
  </si>
  <si>
    <r>
      <t xml:space="preserve">Dobava in montaža </t>
    </r>
    <r>
      <rPr>
        <b/>
        <sz val="10"/>
        <rFont val="Arial"/>
        <family val="2"/>
        <charset val="238"/>
      </rPr>
      <t>varčne kuhinjske nape 2</t>
    </r>
    <r>
      <rPr>
        <sz val="10"/>
        <rFont val="Arial"/>
        <family val="2"/>
        <charset val="238"/>
      </rPr>
      <t xml:space="preserve"> nad konvektomati, komplet z pripadajočo opremo, veznim in pritrdilnim materialom: </t>
    </r>
  </si>
  <si>
    <t xml:space="preserve">Montaža, spodnji rob varčne nape na višini 2,1m od končanega tla. </t>
  </si>
  <si>
    <r>
      <t>Dobava in montaža:</t>
    </r>
    <r>
      <rPr>
        <b/>
        <sz val="10"/>
        <rFont val="Arial"/>
        <family val="2"/>
        <charset val="238"/>
      </rPr>
      <t xml:space="preserve"> Elektronski regulator varčna napa 1</t>
    </r>
    <r>
      <rPr>
        <sz val="10"/>
        <rFont val="Arial"/>
        <family val="2"/>
        <charset val="238"/>
      </rPr>
      <t xml:space="preserve"> komplet z vso potrebno opremo, veznim in pritrdilnim materialom.</t>
    </r>
  </si>
  <si>
    <t>Elektronski regulator pretoka zraka, primeren za montažo v zračne kanale pravokotne oblike, sestavljen se iz naslednjih elementov:- pravokotno ohišje iz pocinkane jeklene pločevine, na obeh straneh opremljeno z gumijastimi tesnili - lahko uležajena asimetrično oblikovana regulacijska plošča - sistem vzvodov z nastavno vzmetjo in blažilcem - elektromotorni pogon, namenjen za zaprtje lopute.</t>
  </si>
  <si>
    <t>Dobava in montaža: Avtomatska regulacija kuhinjskega sistema, komplet z vso potrebno opremo, veznim in pritrdilnim materialom.</t>
  </si>
  <si>
    <t>Višina kuhinjske nape:770 mm</t>
  </si>
  <si>
    <r>
      <t xml:space="preserve">Dobava in montaža :Hidravlični modul za dogrevanje zraka v </t>
    </r>
    <r>
      <rPr>
        <b/>
        <sz val="10"/>
        <rFont val="Arial"/>
        <family val="2"/>
        <charset val="238"/>
      </rPr>
      <t xml:space="preserve">varčni napi 1 </t>
    </r>
    <r>
      <rPr>
        <sz val="10"/>
        <rFont val="Arial"/>
        <family val="2"/>
        <charset val="238"/>
      </rPr>
      <t>Südluft, komplet z vso potrebno opremo, veznim in pritrdilnim materialom.</t>
    </r>
  </si>
  <si>
    <r>
      <t xml:space="preserve">Dobava in montaža: Hidravlični modul za dogrevanje zraka v </t>
    </r>
    <r>
      <rPr>
        <b/>
        <sz val="10"/>
        <rFont val="Arial"/>
        <family val="2"/>
        <charset val="238"/>
      </rPr>
      <t>varčni napi 2</t>
    </r>
    <r>
      <rPr>
        <sz val="10"/>
        <rFont val="Arial"/>
        <family val="2"/>
        <charset val="238"/>
      </rPr>
      <t xml:space="preserve"> Südluft,  komplet z vso potrebno opremo, veznim in pritrdilnim materialom.</t>
    </r>
  </si>
  <si>
    <r>
      <rPr>
        <sz val="10"/>
        <rFont val="Arial"/>
        <family val="2"/>
        <charset val="238"/>
      </rPr>
      <t xml:space="preserve">Ustreza kot npr.: </t>
    </r>
    <r>
      <rPr>
        <b/>
        <sz val="10"/>
        <rFont val="Arial"/>
        <family val="2"/>
        <charset val="238"/>
      </rPr>
      <t>SÜDLUFT PROGA SL 464</t>
    </r>
  </si>
  <si>
    <r>
      <t xml:space="preserve">Dobava in montaža: Elektronski regulator </t>
    </r>
    <r>
      <rPr>
        <b/>
        <sz val="10"/>
        <rFont val="Arial"/>
        <family val="2"/>
        <charset val="238"/>
      </rPr>
      <t>varčna napa 2</t>
    </r>
    <r>
      <rPr>
        <sz val="10"/>
        <rFont val="Arial"/>
        <family val="2"/>
        <charset val="238"/>
      </rPr>
      <t>, komplet z vso potrebno opremo, veznim in pritrdilnim materialom.</t>
    </r>
  </si>
  <si>
    <r>
      <rPr>
        <sz val="10"/>
        <rFont val="Arial"/>
        <family val="2"/>
        <charset val="238"/>
      </rPr>
      <t>Ustreza kot npr.:</t>
    </r>
    <r>
      <rPr>
        <b/>
        <sz val="10"/>
        <rFont val="Arial"/>
        <family val="2"/>
        <charset val="238"/>
      </rPr>
      <t>Tip, TROX TVJ 300X400 BC0</t>
    </r>
  </si>
  <si>
    <r>
      <rPr>
        <sz val="10"/>
        <rFont val="Arial"/>
        <family val="2"/>
        <charset val="238"/>
      </rPr>
      <t>Ustreza kot npr.:</t>
    </r>
    <r>
      <rPr>
        <b/>
        <sz val="10"/>
        <rFont val="Arial"/>
        <family val="2"/>
        <charset val="238"/>
      </rPr>
      <t>Tip, TROX TVJ 400X400 BC0</t>
    </r>
  </si>
  <si>
    <r>
      <rPr>
        <sz val="10"/>
        <rFont val="Arial"/>
        <family val="2"/>
        <charset val="238"/>
      </rPr>
      <t>Ustreza kot npr.:</t>
    </r>
    <r>
      <rPr>
        <b/>
        <sz val="10"/>
        <rFont val="Arial"/>
        <family val="2"/>
        <charset val="238"/>
      </rPr>
      <t xml:space="preserve">Tip, B REG ŽAL. 400x300 + belimo LMC 24 A </t>
    </r>
  </si>
  <si>
    <r>
      <t xml:space="preserve">Dobava in montaža klasične </t>
    </r>
    <r>
      <rPr>
        <b/>
        <sz val="10"/>
        <rFont val="Arial"/>
        <family val="2"/>
        <charset val="238"/>
      </rPr>
      <t>kuhinjske nape 3</t>
    </r>
    <r>
      <rPr>
        <sz val="10"/>
        <rFont val="Arial"/>
        <family val="2"/>
        <charset val="238"/>
      </rPr>
      <t xml:space="preserve"> -slaščičarna, komplet z vso pripadajočo opremo, veznim in pritrdilnim materialom: </t>
    </r>
  </si>
  <si>
    <t xml:space="preserve">Montaža, spodnji rob klasične nape na višini 2,1m od končanega tla. </t>
  </si>
  <si>
    <r>
      <rPr>
        <sz val="10"/>
        <rFont val="Arial"/>
        <family val="2"/>
        <charset val="238"/>
      </rPr>
      <t>Ustreza kot npr.:</t>
    </r>
    <r>
      <rPr>
        <b/>
        <sz val="10"/>
        <rFont val="Arial"/>
        <family val="2"/>
        <charset val="238"/>
      </rPr>
      <t>SÜDLUFT, tip HK 1000x1400x450</t>
    </r>
  </si>
  <si>
    <r>
      <rPr>
        <sz val="10"/>
        <rFont val="Arial"/>
        <family val="2"/>
        <charset val="238"/>
      </rPr>
      <t>Ustreza kot npr.:</t>
    </r>
    <r>
      <rPr>
        <b/>
        <sz val="10"/>
        <rFont val="Arial"/>
        <family val="2"/>
        <charset val="238"/>
      </rPr>
      <t>SÜDLUFT, tip HK 1600x1000x450</t>
    </r>
  </si>
  <si>
    <r>
      <t xml:space="preserve">Dobava in montaža klasične </t>
    </r>
    <r>
      <rPr>
        <b/>
        <sz val="10"/>
        <rFont val="Arial"/>
        <family val="2"/>
        <charset val="238"/>
      </rPr>
      <t xml:space="preserve">kuhinjske nape 4 </t>
    </r>
    <r>
      <rPr>
        <sz val="10"/>
        <rFont val="Arial"/>
        <family val="2"/>
        <charset val="238"/>
      </rPr>
      <t xml:space="preserve">-pomivalni stroj, komplet z vso pripadajočo opremo, veznim in pritrdilnim materialom: </t>
    </r>
  </si>
  <si>
    <r>
      <t xml:space="preserve">Dobava in montaža klasične </t>
    </r>
    <r>
      <rPr>
        <b/>
        <sz val="10"/>
        <rFont val="Arial"/>
        <family val="2"/>
        <charset val="238"/>
      </rPr>
      <t>kuhinjske nape 5</t>
    </r>
    <r>
      <rPr>
        <sz val="10"/>
        <rFont val="Arial"/>
        <family val="2"/>
        <charset val="238"/>
      </rPr>
      <t xml:space="preserve"> -pomivalni stroj, komplet z vso pripadajočo opremo, veznim in pritrdilnim materialom: </t>
    </r>
  </si>
  <si>
    <r>
      <rPr>
        <sz val="10"/>
        <rFont val="Arial"/>
        <family val="2"/>
        <charset val="238"/>
      </rPr>
      <t xml:space="preserve">Ustreza kot npr.: </t>
    </r>
    <r>
      <rPr>
        <b/>
        <sz val="10"/>
        <rFont val="Arial"/>
        <family val="2"/>
        <charset val="238"/>
      </rPr>
      <t>SÜDLUFT, tip HK 1200x1000x450</t>
    </r>
  </si>
  <si>
    <r>
      <rPr>
        <sz val="10"/>
        <rFont val="Arial"/>
        <family val="2"/>
        <charset val="238"/>
      </rPr>
      <t xml:space="preserve">Ustreza kot npr.: </t>
    </r>
    <r>
      <rPr>
        <b/>
        <sz val="10"/>
        <rFont val="Arial"/>
        <family val="2"/>
        <charset val="238"/>
      </rPr>
      <t>RUCK, tip DVNI 560 D4 TI 30</t>
    </r>
  </si>
  <si>
    <r>
      <rPr>
        <sz val="10"/>
        <rFont val="Arial"/>
        <family val="2"/>
        <charset val="238"/>
      </rPr>
      <t xml:space="preserve">Ustreza kot npr.: </t>
    </r>
    <r>
      <rPr>
        <b/>
        <sz val="10"/>
        <rFont val="Arial"/>
        <family val="2"/>
        <charset val="238"/>
      </rPr>
      <t>RUCK, tip DVNI 355 EC 30</t>
    </r>
  </si>
  <si>
    <r>
      <rPr>
        <sz val="10"/>
        <rFont val="Arial"/>
        <family val="2"/>
        <charset val="238"/>
      </rPr>
      <t xml:space="preserve">Ustreza kot npr.: </t>
    </r>
    <r>
      <rPr>
        <b/>
        <sz val="10"/>
        <rFont val="Arial"/>
        <family val="2"/>
        <charset val="238"/>
      </rPr>
      <t>RUCK, tip KVRI 6035 EC 30</t>
    </r>
  </si>
  <si>
    <r>
      <rPr>
        <sz val="10"/>
        <rFont val="Arial"/>
        <family val="2"/>
        <charset val="238"/>
      </rPr>
      <t>Ustreza kot npr.:</t>
    </r>
    <r>
      <rPr>
        <b/>
        <sz val="10"/>
        <rFont val="Arial"/>
        <family val="2"/>
        <charset val="238"/>
      </rPr>
      <t xml:space="preserve"> SUDLUFT, tip ZQA-D-AL 1400x400</t>
    </r>
  </si>
  <si>
    <t xml:space="preserve">Predvidene naprave na strehi so umeščene na SIKLA, SiFramo sistemskemu montažnemu podestu, obtežno podestov zraven upoštevati  </t>
  </si>
  <si>
    <t xml:space="preserve">Dobava in montaža spuščenega stropa  v območju celotne kuhinje. Izdelava spuščenega stropa zaradi izbojlšanje higiene in izboljšanju akustičnosti pred inštalacijami pod stropom. Komplet z dobavo pocinkanih sistemskih profilov in veznega materiala (po sistemu kot npr. Knauf), vključno z dobavo mavčno kartnoske plošče debeline 1,25cm. Oblika stropa prilagojeno inštalacijam in kuhinjskim napam. </t>
  </si>
  <si>
    <t>Opomba: Ob izdelavi spuščenega stropa upoštevati navodila montiranja kuhinjskih nap!</t>
  </si>
  <si>
    <t xml:space="preserve">V sklopu kuhinjskega sisma Südluft dobaviti vso funkcionalno potrebno periferno opremo za potrebe krmilno regulacijskega sistema celotnega sistema varčnih nap, prezračevalne naprave in prostorov, elektro komandno omara z DDC enotami in vsemi potrebnim regulacijskimi, krmilnimi, močnostnimi, zaščitnimi in signalizacijskimi elementi. Dobava zajema tudi kompleten pooblaščeni zagon in funkcionalni preizkus kompletnega prezračevalnega sistema. Kabliranje celtonega sistema v sklopu dobave krmilnega sistema. </t>
  </si>
  <si>
    <t>Padec tlaka po izračunu: 62 Pa</t>
  </si>
  <si>
    <t>Kitanje, bandažiranje in barvanje površin spuščenega stropa pri izdelavi preboja in ostalo, komplet z ustreznim materialom in barvanje po RAL barvi (izbira investitorja).</t>
  </si>
  <si>
    <t>Kitanje, bandažiranje in barvanje poškodovanih površin v kuhinji, komplet vpostavitev v prvotno stanje, po obstoječi RAL barvi.</t>
  </si>
  <si>
    <t>OGREVANJE TČ</t>
  </si>
  <si>
    <t>Toplotna črpalka v kompaktni izvedbi, za pripravo hladilne ali ogrevne vode s hladilnim sredstvom z nizkim vplivom na okolje (low GWP) R32.</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</si>
  <si>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</si>
  <si>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</si>
  <si>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</si>
  <si>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</si>
  <si>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</si>
  <si>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</si>
  <si>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Naprava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</si>
  <si>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</si>
  <si>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</si>
  <si>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</si>
  <si>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</si>
  <si>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</si>
  <si>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</si>
  <si>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</si>
  <si>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</si>
  <si>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</si>
  <si>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</si>
  <si>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</si>
  <si>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Regulacija istopne temperature vode naj je standardno vremensko vodena (kombinacija zunanjih temperatur in izstopne vode).</t>
  </si>
  <si>
    <t>Naprava naj zraven standardne temperaturne regulacije izstopne vode omogoča vsaj še: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</si>
  <si>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</si>
  <si>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</si>
  <si>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</si>
  <si>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</si>
  <si>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</si>
  <si>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</si>
  <si>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</si>
  <si>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Freonskemu sistemu naprave naj je za uparjalnikom prigrajena hidravlična oprema (ti. "hidro modul") za distribucijo tople ali hladne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</si>
  <si>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</si>
  <si>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Z napravo naj se dobavijo še vsaj naslednje opcije (če niso standardno vključene v dobavi naprave):</t>
  </si>
  <si>
    <t>Naprava naj se dobavi s tovarniško montirano protizamrzovalno zaščito, v obliki grelnih kablov in grelne blazine, montirane na vitalne hidravlične elemente, vključno s ploščnim izmenjevalnikom (uparjalnikom), cevnimi povezavami, obtočno črpalko, ipd.</t>
  </si>
  <si>
    <t>Naprava naj se dobavi z dodatnim vmesnikom z možnostjo povezave le-te na hišni centralno nadzorni sistem (CNS) s protokolom ModBus, BacNet ali MSTP TCP/IP</t>
  </si>
  <si>
    <t>Nominalni tehnični podatki (objavljeni skladno z uredbami EU 811/2013 in EU 813/2013, tisti, za katere je to zahtevano, ostali dokazljivi z ustreznimi certifikati):</t>
  </si>
  <si>
    <t>Hladilna moč: 64.0kW (po EN14511:2018 - Eurovent)</t>
  </si>
  <si>
    <t>Električna priključna moč - hlajenje, nominalno: 21.8 kW</t>
  </si>
  <si>
    <t>Ogrevalna moč: 61.4kW (po EN14511:2018 - Eurovent)</t>
  </si>
  <si>
    <t>Električna priključna moč - ogrevanje, nominalno: 19.2 kW</t>
  </si>
  <si>
    <t>Električno napajanje naprave: 3~, 400V/50Hz</t>
  </si>
  <si>
    <t>Faktor sezonske učinkovitosti, SEER: &gt; 5.3 (po EN 14825, nizkotemperaturno)</t>
  </si>
  <si>
    <t>Faktor sezonske učinkovitosti, ηs,c: &gt; 210% (po EN 14825, nizkotemperaturno)</t>
  </si>
  <si>
    <t>Faktor sezonske učinkovitosti, SCOP: &gt; 4.0 (po EN 14825, nizkotemperaturno)</t>
  </si>
  <si>
    <t>Faktor sezonske učinkovitosti, ηs,h: &gt; 150% (po EN 14825, nizkotemperaturno)</t>
  </si>
  <si>
    <t>Faktor sezonske učinkovitosti, SCOP: &gt; 2.8 (po EN 14825, srednjetemperaturno)</t>
  </si>
  <si>
    <t>Faktor sezonske učinkovitosti, ηs,h: &gt; 110% (po EN 14825, srednjetemperaturno)</t>
  </si>
  <si>
    <t>Zvočna moč naprave: 83 dB(A) (po SIST EN ISO 9614 - Eurovent)</t>
  </si>
  <si>
    <t>Kontrola kapacitete: brezstopenjsko (inverter)</t>
  </si>
  <si>
    <t>Razpon moči sistema: 15 - 120%</t>
  </si>
  <si>
    <t>Hladilno sredstvo / GWP: R32 /  675 kgCO2eq</t>
  </si>
  <si>
    <t>Količina hladilnega sredstva v sistemu: 10.2 kg</t>
  </si>
  <si>
    <t>GWP naprave: &lt; 6900 kgCO2eq</t>
  </si>
  <si>
    <t>Dejanski projektni podatki (ogrevanje):</t>
  </si>
  <si>
    <t>Grelna moč: &gt;50.0kW</t>
  </si>
  <si>
    <t>Temperaturni režim: 50/45°C</t>
  </si>
  <si>
    <t>Temperatura okolice: -13°C</t>
  </si>
  <si>
    <t>Fizični podatki:</t>
  </si>
  <si>
    <t>Št. kompresorjev v napravi: 2</t>
  </si>
  <si>
    <t>Št. hladilnih krogov v napravi: 2</t>
  </si>
  <si>
    <t>Število ploščnih izmenjevalnikov: 1</t>
  </si>
  <si>
    <t>Nominalni pretok vode, hlajenje: 3.0 l/sek</t>
  </si>
  <si>
    <t>Nominalni hidravlični padec tlaka na napravi, hlajenje: &lt; 25 kPa</t>
  </si>
  <si>
    <t>Nominalni pretok vode, ogrevanje: 3.0 l/sek</t>
  </si>
  <si>
    <t>Nominalni hidravlični padec tlaka na napravi, ogrevanje: &lt; 25 kPa</t>
  </si>
  <si>
    <t>Dovoljen minimalni in maksimalni pretok vode: 1.41 l/sek / 3.9 l/sek</t>
  </si>
  <si>
    <t>Razpoložljivi tlak obtočne črpalke pri nominalnem pretoku: &gt; 200kPa</t>
  </si>
  <si>
    <t>Kontrola kapacitete obtočne črpalke: zvezno (frekvenčni pretvornik)</t>
  </si>
  <si>
    <t>Količina vode v napravi: 5 l</t>
  </si>
  <si>
    <t>Hidravlični priključki: 2'' (žensko, NN)</t>
  </si>
  <si>
    <t>Zahtevana minimalna količina vode v sistemu - komfortno ogrevanje: 170 l*</t>
  </si>
  <si>
    <t>*za uporabo naprave v režimu ogrevanja glej shemo sistema (potrebna količina vode zavoljo odtaljevanj, ipd.)</t>
  </si>
  <si>
    <t>Območje delovanja - hlajenje, zračna stran: od -20°C do +45°C</t>
  </si>
  <si>
    <t>Območje delovanja - hlajenje, vodna stran (izstopna voda): od -15°C do 25°C</t>
  </si>
  <si>
    <t>Območje delovanja - ogrevanje, zračna stran: od -20°C do +35°C</t>
  </si>
  <si>
    <t>Območje delovanja - hlajenje, vodna stran (izstopna voda): od +20°C do +60°C</t>
  </si>
  <si>
    <t>Št. ventilatorjev v napravi: min. 3</t>
  </si>
  <si>
    <t>Pretok zraka naprave: 8.967 m3/h</t>
  </si>
  <si>
    <t>Razpoložljiv statični tlak ventilatorjev: do 100Pa</t>
  </si>
  <si>
    <t>Kontrola kapacitete ventilatorjev: zvezno (frekvenčni pretvornik)</t>
  </si>
  <si>
    <t>Dimenzije (V x Š x G): 1.878 x 2.906 x 814 mm</t>
  </si>
  <si>
    <t>Teža neto / v obratovanju: 644 kg / 650 kg</t>
  </si>
  <si>
    <t>Nominalni obratovalni tok naprave: 51A</t>
  </si>
  <si>
    <t>Maksimalni možni obratovalni tok naprave (MCA): 68A*</t>
  </si>
  <si>
    <t>*podatek za medfazno napetost 400V (ne upošteva dovoljenega padca napetosti)!</t>
  </si>
  <si>
    <t>Ustreza na primer:</t>
  </si>
  <si>
    <r>
      <t>Proizvajalec: DAIKIN</t>
    </r>
    <r>
      <rPr>
        <b/>
        <sz val="10"/>
        <rFont val="Arial"/>
        <family val="2"/>
        <charset val="238"/>
      </rPr>
      <t xml:space="preserve"> EWYT064CZP-A2</t>
    </r>
    <r>
      <rPr>
        <sz val="10"/>
        <rFont val="Arial"/>
        <family val="2"/>
        <charset val="238"/>
      </rPr>
      <t xml:space="preserve"> ali enakovredni</t>
    </r>
  </si>
  <si>
    <t>Nastavitev in zagon sistema TČ naprav</t>
  </si>
  <si>
    <t>- nastavitev parametrov delovanja</t>
  </si>
  <si>
    <t>- poskusni zagon in pregled poskusnega delovanja</t>
  </si>
  <si>
    <t>- poučevanje osebja</t>
  </si>
  <si>
    <t>Nastavitev in zagon kaskadnega sistema</t>
  </si>
  <si>
    <t>Dobava in montaža antivibracijskega podesta za toplotno črpalko, proizvod kot npr.: Sikla ali enakovredno. Vključno z vsem pritrdilnim, tesnilnim in montažnim materialom.</t>
  </si>
  <si>
    <t>Dobava in montaža mehastega kompenzatorja DN50, vključno s pritrdilnim, tesnilnim in montažnim materialom</t>
  </si>
  <si>
    <t>Izpraznitev ogrevalnega sistema do te mere da se lahko nemoteno izvajajo dela.</t>
  </si>
  <si>
    <t>Dobava in montaža mapress sistemske cevi iz ogljikovega jekla po 1.0034 E 195 (EN 10305), za razvode ogrevanja, za nadometno in podometno vgradnjo, spojene s stisljivi fitingi iz ogljikovega jekla, skupaj z loki, redukcijskimi kosi, odcepnimi kosi in vsem potrebnim spojnim in obešalnim materialom, dimenzij:</t>
  </si>
  <si>
    <t>DN 50 - d54,0x1,5</t>
  </si>
  <si>
    <t>DN 65 - d76,1x2,0</t>
  </si>
  <si>
    <t>DN 80 - d88,9x2,0</t>
  </si>
  <si>
    <t>Dobava in montaža toplotne izolacije z izolacijo proizvod, kot npr.Kaiflex ST debeline Dn/2 (notranji Ø cevi) vključno z vsem montažnim materialom.
Opomba: cevi izven objekta se zaščitijo z Al oklepom.</t>
  </si>
  <si>
    <t>DN 50</t>
  </si>
  <si>
    <t>DN 65</t>
  </si>
  <si>
    <t>DN 80</t>
  </si>
  <si>
    <t>Dim.: D=500mm; H=1330mm; 38 kg</t>
  </si>
  <si>
    <t>Ustreza: Raztezna posoda kot npr.: Statico SU200.3, V=200L, Rp 3/4''</t>
  </si>
  <si>
    <t xml:space="preserve">kos </t>
  </si>
  <si>
    <t xml:space="preserve">Dobava in montaža visoko učinkovite frekvenčno regulirane obtočne črpalke z možnostjo priklopa na CNS sistem, navojne ali prirobnične izvedbe za ogrevanje/hlajenje, vgradnja v cevno omrežje s tesnili, holandci in vsem pritrdilnim in tesnilnim ter montažnim materialom, proizvod kot npr. WILO. Vključno s modulom za priklop na CNS                                                                                  </t>
  </si>
  <si>
    <t xml:space="preserve">V = do 14,0m³/h, Δp = 50 kPa  </t>
  </si>
  <si>
    <t>Dobava in montaža, ventil za hidravlično uravnoteženje proizvod kot npr. TA HYDRONICS tip STAD - navojne izvedbe vključno z tesnilnim in montažnim materialom</t>
  </si>
  <si>
    <t>Ustreza:  ventil za hidravlično uravnoteženje tip STAD 50 ali enakovredni</t>
  </si>
  <si>
    <t>Dobava in montaža, ventil za hidravlično uravnoteženje proizvod kot npr. TA HYDRONICS tip STAF - prirobnične izvedbe vključno z tesnilnim in montažnim materialom</t>
  </si>
  <si>
    <t>Ustreza:  ventil za hidravlično uravnoteženje tip STAF 65 ali enakovredni</t>
  </si>
  <si>
    <t>Ustreza:  ventil za hidravlično uravnoteženje tip STAF 80 ali enakovredni</t>
  </si>
  <si>
    <t>Dobava in montaža navojni krogelni ventil, vključno s tesnilnim materialom</t>
  </si>
  <si>
    <t>Dobava in montaža navojnega nepovratnega ventila, vključno s tesnilnim materialom</t>
  </si>
  <si>
    <t>Dobava in montaža prirobnični krogelni ventil, vključno s tesnilnim materialom</t>
  </si>
  <si>
    <t>Dobava in montaža prirobničnega nepovratnega ventila, vključno s tesnilnim materialom</t>
  </si>
  <si>
    <t>Dobava in montaža prirobničnega čistilnega kosa, vključno s tesnilnim materialom</t>
  </si>
  <si>
    <t xml:space="preserve">Dobava in montaža polnilno/praznilne pipe, vključno tesnilni in pritrdilni material </t>
  </si>
  <si>
    <t>DN 15</t>
  </si>
  <si>
    <t>Dobava in montaža cevi za odvod kondenza izdelane iz trdega polipropilena PP-ja po DIN 19531 tip HT, zatesnjene z gumijastimi tesnili vključno z vsemi fazonskimi kosi in pritrdilnim materialom</t>
  </si>
  <si>
    <t>Opomba: Kondenz speljan v najbližji ustrezen odtok</t>
  </si>
  <si>
    <t>Dobava in montaža termometera za območje merjenja od 0-120⁰C skupaj z vsem potrebnim tesnilnim in pritrdilnim materialom</t>
  </si>
  <si>
    <t>Dobava in montaža manometera  Ø 63 mm za območje merjenja 0÷3 bar z tripotno manometersko  pipico vključno z montažnim materialom</t>
  </si>
  <si>
    <t>Dobava in montaža avtomatskega odzračnika DN10, vključno tesnilni material</t>
  </si>
  <si>
    <t xml:space="preserve">Dobava in montaža potopne tuljko z navojnim priključkom G 1/2'' ZN  za montažo temperaturnih tipal </t>
  </si>
  <si>
    <t xml:space="preserve">Potopna tuljka TH1 G1/2'' ZN </t>
  </si>
  <si>
    <t xml:space="preserve">Dobava in montaža potopnega tipala dolžine 90 mm z navojnim priključkom G1/4''ZN in nastavkom za montažo v potopno tulko TH1 vključno z montažnim materialom </t>
  </si>
  <si>
    <t xml:space="preserve">Potopno tipalo tip VF2; l= 90mm </t>
  </si>
  <si>
    <t xml:space="preserve">Dobava in montaža, zunanje tipalo s kabelsko povezavo in zaščitno cevjo vključno z vsem potrebnim montažnim materialom   </t>
  </si>
  <si>
    <t>Ustreza: zunanje tipalo tip AF</t>
  </si>
  <si>
    <t>Dobava profilnega železa za izdelavo konzol oz. držal ter preostalih elementov</t>
  </si>
  <si>
    <t>Preboji in dolbenje za instalacijo</t>
  </si>
  <si>
    <t>Priklop elementev ogrevalnega  sistema v tehničnem prostoru vključno z drobnim materialom</t>
  </si>
  <si>
    <t xml:space="preserve">Zagon toplotne črpalke </t>
  </si>
  <si>
    <t>Elektroinstalacijska dela, priklop toplotne črpalke, obtočnih črpalk ter avtomatske regulacije  vključno s poizkusnim zagonom</t>
  </si>
  <si>
    <t>Izpiranje in polnenje celotnega ogrevalnega sistema z ustrezno pripravljeno vodo, tlačni preizkus in odzračevanje.</t>
  </si>
  <si>
    <t>- znotraj komplet nerjavna pločevina, profili in okvirni hladilnega izmenjevalnika nerjavna pločevina, banjice za odvod kondenzata nerjavna pločevina, popolnoma gladko (čiščenje)</t>
  </si>
  <si>
    <t>Podporni profil naprave pod odvodno enoto</t>
  </si>
  <si>
    <t>Razstavljivi toplotni menjalnik za pripravo tople sanitarne vode z izkoriščeno odpadno toploto, s ploščami iz nerjavne pločevine ter ohišjem iz karbonskega jekla, tovarniško toplotno izolacijo, podpornimi nogicami, banjico za odvod kondenzata in podatki</t>
  </si>
  <si>
    <t>Primarna stran:</t>
  </si>
  <si>
    <t>- 35/25°C, voda, 1,9 l/s, dp,maks=30kPa</t>
  </si>
  <si>
    <t>Sekundarna stran:</t>
  </si>
  <si>
    <t>- 10/33°C, sanitarna voda, 0,82 l/s, dp,maks=6kPa</t>
  </si>
  <si>
    <t>Dobava in montaža mapress sistemske cevi iz nerjavečega jekla po 1.4401 (EN 10088), za razvode sanitarne vode, za nadometno in podometno vgradnjo, spojene s stisljivi fitingi iz nerjavečega jekla, skupaj z loki, redukcijskimi kosi, odcepnimi kosi in vsem potrebnim spojnim in obešalnim materialom, dimenzij:</t>
  </si>
  <si>
    <t>DN 40 - d42,0x1,5</t>
  </si>
  <si>
    <t>Dobava in montaža toplotne izolacije z izolacijo proizvod, kot npr.Kaiflex ST debeline Dn/2 (notranji Ø cevi) vključno z vsem montažnim materialom.</t>
  </si>
  <si>
    <t>DN 40</t>
  </si>
  <si>
    <t>Dobava in montaža akumulatora za predgretje tople sanitarne vode (TSV) V=500L, vključno z izolacijo iz mehke pene 100mm  ter tesnilnim, pritrdilnim in montažnim materialom.</t>
  </si>
  <si>
    <t>D=750 mm; H=1806 mm;  m= 184kg</t>
  </si>
  <si>
    <t>Ustreza: bojler tople sanitarne vode Austria Email tip LDS 500 ali enakovredni</t>
  </si>
  <si>
    <t>Dim.: D=636mm; H=347mm; 16,9 kg</t>
  </si>
  <si>
    <t>Primarna stran</t>
  </si>
  <si>
    <t xml:space="preserve">V = do 7,0m³/h, Δp = 80 kPa  </t>
  </si>
  <si>
    <t>Sekundarna stran (sanitarna voda)</t>
  </si>
  <si>
    <t xml:space="preserve">V = do 3,5m³/h, Δp = 50 kPa  </t>
  </si>
  <si>
    <t>Dobava in montaža navojnega čistilnega kosa, vključno s tesnilnim materialom</t>
  </si>
  <si>
    <t>Priklop instalacije hladne vode, vključno ves potrebni montažni material</t>
  </si>
  <si>
    <t>Elektroinstalacijska dela, priklop obtočnih črpalk ter avtomatske regulacije  vključno s poizkusnim zagonom</t>
  </si>
  <si>
    <t>Dobava in montaža krmilno-regulacijska oprema za zagotavljanje funkcije, krmiljenje 2 obtočnih črpalk, kontrola umazanosti filtrov, vključno s potrebnimi senzorji temperature in vlage (na primarni in sekundarni hidravlični strani sistema, v zalogovniku tople vode, ter odvodnem zraku iz tehnologije), s kontrolo pretoka zraka iz sistema, s prostoprogramabilnim krmilnikom, vgrajenim v krmilno omaro za montažo na steno, vključno s vso močnostno periferijo (napajanje črpalk, ipd.), zagonom in primopredajo naročniku</t>
  </si>
  <si>
    <t>SHEMA VEZAVE HRANILNIKA</t>
  </si>
  <si>
    <t xml:space="preserve">Izpraznitev sistema, razrez nepotrebnega cevnega razvoda, demontaža in odstranitev nepotrebne obstoječe opreme. Vključno z odvozom na deponijo. </t>
  </si>
  <si>
    <t>Odstranitev obstoječe toplotne črpalke, obstoječih razvodov, armatur kateri niso več v uporabi vključno z odvozom na deponijo</t>
  </si>
  <si>
    <t>Dobava in montaža zalogovnika  kot npr. PSF5000, vključno z vsemi priključki, pritrdilnim tesnilnim in montažnim materialom.</t>
  </si>
  <si>
    <t xml:space="preserve">Priključek za elektrogrelec: "prirobnica fi 240mm", </t>
  </si>
  <si>
    <t>Zalogovnika  kot npr. PSF5000</t>
  </si>
  <si>
    <t>Dobava in montaža električnega grelca za hranilnik toplote RSW 2-45U, vključno z vsemi priključki, pritrdilnim tesnilnim in montažnim materialom.</t>
  </si>
  <si>
    <t>Možnost nastavljanja moči:20;30;35;45 kW, priključna napetost: 3 x 400 V
Priključek: "prirobnica fi 240mm", vgradna dolžina: 630 mm
Število grelnih teles: 6
Regulacija: mehanski termostat (15-85°C)</t>
  </si>
  <si>
    <t>Kot npr. Električni grelec RSW 2-45U</t>
  </si>
  <si>
    <t>Dobava in montaža električnega grelca za obstoječi hranilnik toplote RSW 2-45U, vključno z vsemi priključki, pritrdilnim tesnilnim in montažnim materialom.</t>
  </si>
  <si>
    <t>Možnost nastavljanja moči:20;30;35;45 kW, priključna napetost: 3 x 400 V
Priključek: "prirobnica fi 240mm"(protrebno preveriti ustreznost prirobnice v obstoječem hranilniku in popotrebi prilagoditi naročilo električnega grelca), vgradna dolžina: 630 mm
Število grelnih teles: 6
Regulacija: mehanski termostat (15-85°C)</t>
  </si>
  <si>
    <t>Dobava in montaža ON/OFF ventila na motorni pogon  kot npr. Danfoss VRG2 50/40 z pogonom AMV 435. Vključno z vsem pritrdilnim tesnilnim in montažnim materialom.</t>
  </si>
  <si>
    <t xml:space="preserve">preklopnega ventila na motorni pogon  kot npr. Danfoss VRG2 50/40 z pogonom AMV 435. </t>
  </si>
  <si>
    <t>Demontaža in ponovna montaža ON/OFF lopute na motorni pogon BELIMO DN80. Vključno z vsem pritrdilnim tesnilnim in montažnim materialom.</t>
  </si>
  <si>
    <t xml:space="preserve">Dobava in montaža obtočne črpalke npr. kot  WILO Stratos MAXO 25/0,5-8 PN10- R7, vključno tesnilni in pritrdilni material, materilal črpalke inox, M-bus, vključno protiprirobnice in vijačni material. </t>
  </si>
  <si>
    <t>Q = 4 m3/h</t>
  </si>
  <si>
    <t>dp = 65 kPa</t>
  </si>
  <si>
    <t xml:space="preserve">P / U / I = 160 W / 230V </t>
  </si>
  <si>
    <t>vključno z holandci (par)</t>
  </si>
  <si>
    <t>z možnostjo vezave na CNS</t>
  </si>
  <si>
    <t>kom</t>
  </si>
  <si>
    <t xml:space="preserve">Dobava in montaža obtočne črpalke npr. kot  WILO Stratos MAXO 50/0,5-12 PN6/10, vključno tesnilni in pritrdilni material, materilal črpalke inox, M-bus, vključno protiprirobnice in vijačni material. </t>
  </si>
  <si>
    <t>Zamenjava za obstoječo IMP EGHN- L50- 100F</t>
  </si>
  <si>
    <t xml:space="preserve">P / U / I = 560 W / 230V </t>
  </si>
  <si>
    <t xml:space="preserve">Dobava in montaža jeklene srednjetežke navojne brezšivne cevi po DIN 2440 iz jekla za razvod ogrevalne vode, toplotno izolirane, kompletno z varilnimi loki in drugimi fazoni, z vsem pritrdilnim in montažnim materialom. Cevi se očisti in po varjenju obarva z 2x osnovno antikorozijsko barvo ter izolira. </t>
  </si>
  <si>
    <t>DN 20</t>
  </si>
  <si>
    <t>Dobava in montaža toplotne izolacije (cevi in lokov)  z izolacijo proizvod kot npr. Kaiflex tip ST debeline Dn/2 (notranji Ø cevi) vključno z vsem montažnim materialom</t>
  </si>
  <si>
    <t>Dobava in montaža dodatne toplotne izolacije za cevni razvod zunaj objekta (cevi in lokov)  z kameno volno debeline 5cm ter opalščeno z AL pločevino debeline 0,6mm vključno z vsem montažnim materialom</t>
  </si>
  <si>
    <t>cev DN 50</t>
  </si>
  <si>
    <t>Priklop na obstoječi zalogovnik ogrevalne vode, vključno z vsemi prehodnimi in reducirnimi elementi.</t>
  </si>
  <si>
    <t>Dobava in montaža raztezne posode s konstantnim tlakom STATICO SU800.3 V=800L z varnostnim ventilom  DN20, p=3 bar ter zapornim ventilom za zaščito proti nepooblaščenemu odpiranju DN20, vključno s montažnim, pritrdilnim in tesnilnim materialom</t>
  </si>
  <si>
    <t>Dim.: D=740mm; H=2100mm</t>
  </si>
  <si>
    <t>Dobava in montaža navojnega krogličnega ventila, vključno s tesnilnim materialom</t>
  </si>
  <si>
    <t>DN 20 (sneta ročica)</t>
  </si>
  <si>
    <t>Dobava in montaža   čistilnega kosa  vključno s tesnilnim materialom in montažnim materialom</t>
  </si>
  <si>
    <t>Dobava in montaža prirobničnega  čistilnega kosa  z protiprirobnicami, tesnili, vijaki vključno z montažnim materialom</t>
  </si>
  <si>
    <t xml:space="preserve">Dobava in montaža temperaturnega tipala - potopno 100mm vključno z tuljko in vsem pritrdilnim tensilnim in montažnim materialom: </t>
  </si>
  <si>
    <t>Potopno temperaturno tipalo s stročnico za priljučitev na sistem digitalne regulacije</t>
  </si>
  <si>
    <t>Senzorski element: Pt1000</t>
  </si>
  <si>
    <t>Merilno območje: -35 do +125°C;</t>
  </si>
  <si>
    <t>Ločljivost: 0,1K</t>
  </si>
  <si>
    <t>Kot na primer :</t>
  </si>
  <si>
    <t>Tip :        Pt1000- ESMU100</t>
  </si>
  <si>
    <t>ali enakovredno</t>
  </si>
  <si>
    <t>komplet</t>
  </si>
  <si>
    <t xml:space="preserve">Dobava in montaža temperaturnega tipala - potopno 200mm vključno z tuljko in vsem pritrdilnim tensilnim in montažnim materialom: </t>
  </si>
  <si>
    <t>Tip :        Pt1000-ESMU250</t>
  </si>
  <si>
    <t xml:space="preserve">Zagon elektro grelcev in preverba ustreznosti delovanja učenje vzdrževalca objekta </t>
  </si>
  <si>
    <t>Elektroinstalacijska dela (kabliranje), priključitev opreme elektrogrelcev, povezave z termostati, avtomatika, avtomatske regulacije  vključno z poizkusnim zagonom</t>
  </si>
  <si>
    <t>Izdelava  sheme delovanja toplotne postaje (trdo plotano in okvirjeno), nakoncu se mora obesiti na vidnem mestu v toplotni postaji.</t>
  </si>
  <si>
    <t>Izdelava oznak in napisanih tablic</t>
  </si>
  <si>
    <t>OPOMBA: Oprema opisana v popisih se lahko zamenja z opremo od drugega proizvajalca, vendar mora imeti enake ali podobne karakteristike.</t>
  </si>
  <si>
    <t>Izdelava preboja skozi AB strop (ravna streha) za prehodod kanala skozi konstrukcijo. Komplet z vso potrebnim udarnim orodjem ali razrez betona, odstranitev frakcije in predor hidroizolacije, postavitev notranjega odra, ter odvoz gradbenega materiala na ustrezno deponijo.</t>
  </si>
  <si>
    <t>Demontaža mavčnokartonskih stropov ali kaskade, kjer se posega z montažo instalacij, komplet z obešalnim in odpadnim materialom in vso pripadajočo opremo, vključno z odvozom na primerno deponijo</t>
  </si>
  <si>
    <t xml:space="preserve">By pass žaluzijo z regulacijo preko zveznega motornega pogona belimo lm 24 a sr 1 x 24V, 5Nm, el moč 1W </t>
  </si>
  <si>
    <t>Integrirane svetilke LED razsvetljava v skladu z DIN EN 16282, življenjska doba do 50.000 ur, priključna moč 50 W,  barva svetlobe 4000 K, 
direktni priklop razsvetljave na 230V AC, brez regulacije osvetljenosti - dimanja,  stopnja zaščite IP 55, 
interno ožičena in pripravljena za obratovanje, opremljena z Wieland spojnim sistemom GST 18i3, zaščitena s temperaturno obstojnim steklom nad lepljenim kaljenim steklom, kar omogoča enostavno čiščenje spodnje površine nape vključno s steklom</t>
  </si>
  <si>
    <t>Vodni dogrelnik 2 x 14kW cevni priključki grelnika DN25</t>
  </si>
  <si>
    <t xml:space="preserve">Hidravlični modul sestavljajo: regulacijski ventil vxg 44.25-10 moči 1,9W, z motornim pogonom SIEMENS SIEMENS SAS 61.03  črpalka wilo yonos pico 25/1-8, dušilni ventil, zapiralna ventila, izpustno-polnilni ventil in potopna temperaturna tipala za merjenje temperature dovedene in odvedene vode.
</t>
  </si>
  <si>
    <t>Pretok 1860-9300 m3/h</t>
  </si>
  <si>
    <t xml:space="preserve">el priključna moč 2W </t>
  </si>
  <si>
    <t>Vodni dogrelnik 8kW cevni priključki grelnika DN25</t>
  </si>
  <si>
    <t>Pretok 800-2100 m3/h</t>
  </si>
  <si>
    <t xml:space="preserve">stenska izvedba z žlebom po obodu nape, filtri, LED lučjo integrirano v ohišje nape za lažje čiščenje  v skladu z DIN EN 16282, življenjska doba do 50.000 ur, priključna moč 50 W,  barva svetlobe 4000 K, 
direktni priklop razsvetljave na 230V AC in izpustno pipico, priključki za z prezračevalne kanale. material: AISI304L. Regulacija nape preko stikala ter motornega pogona nameščenega na napi. </t>
  </si>
  <si>
    <t>Dvig zunanje enote TČ na streho objekta</t>
  </si>
  <si>
    <t>Navezava na obstoječi sistem ogrevanja</t>
  </si>
  <si>
    <t>Razred filtracije (ISO 16890): ePM10</t>
  </si>
  <si>
    <t>Dobava in montaža strešnega ventilatorja za odvod iz kuhinjskih nap v kompletu z vso opremo potrebno za montažo na ravni strehi vključno z veznim in pritrdilnim materialom</t>
  </si>
  <si>
    <r>
      <t xml:space="preserve">Dobava in montaža kot npr.: Helios, tip </t>
    </r>
    <r>
      <rPr>
        <b/>
        <sz val="10"/>
        <rFont val="Arial CE"/>
        <charset val="238"/>
      </rPr>
      <t>KTZV 125</t>
    </r>
    <r>
      <rPr>
        <sz val="10"/>
        <rFont val="Arial CE"/>
        <family val="2"/>
        <charset val="238"/>
      </rPr>
      <t xml:space="preserve"> prezračevalni ventil, fi 125 mm.Komplet z vso pripadajočo opremo, veznim in pritrdilnim materialom.</t>
    </r>
  </si>
  <si>
    <t xml:space="preserve">Odvoz odpadnega gradbenega materiala do najbližnje ustrezne deponije, vključno s čiščenjem in pranjem prostorov.    </t>
  </si>
  <si>
    <r>
      <t xml:space="preserve">Dobava in montaža - </t>
    </r>
    <r>
      <rPr>
        <b/>
        <sz val="10"/>
        <color theme="1"/>
        <rFont val="Arial"/>
        <family val="2"/>
        <charset val="238"/>
      </rPr>
      <t>Prezračevalna naprava PN7</t>
    </r>
    <r>
      <rPr>
        <sz val="10"/>
        <color theme="1"/>
        <rFont val="Arial"/>
        <family val="2"/>
        <charset val="238"/>
      </rPr>
      <t xml:space="preserve"> :</t>
    </r>
  </si>
  <si>
    <t>Največja dovoljena skupna dolžina cevi: 1000 m (enakovredno dolžina 200 m).</t>
  </si>
  <si>
    <t>Dovoljena višinska razlika med zunanjimi in notranjimi enotami: 50m (90m)</t>
  </si>
  <si>
    <t>Podnožje SHB SQF F 80 - 350 x 350</t>
  </si>
  <si>
    <t>Tirnica siFramo F 80 6m</t>
  </si>
  <si>
    <t>Kapa pokrovna PVC F 80</t>
  </si>
  <si>
    <t>Adapter čelni STA F 80 - L</t>
  </si>
  <si>
    <t>Adapter čelni STA F 80 - T</t>
  </si>
  <si>
    <t>Vijak samorezni FLS F 80 Torx</t>
  </si>
  <si>
    <t>Dodatni nepredvideni material</t>
  </si>
  <si>
    <t>Sprej cink HCP 400 ml</t>
  </si>
  <si>
    <t>Skupna masa v enem kompletu</t>
  </si>
  <si>
    <t xml:space="preserve">Komplet z ustreznim pritrdilnim in veznim materialom, vključno s protivibracijskimi gumami. </t>
  </si>
  <si>
    <t>Dobava in montaža podpornega materiala SiFramo za izdelavo podesta prezračevačne naprave PN7, vključno z tehničnim kabinetom. Ustreza kot na primer:</t>
  </si>
  <si>
    <t>Kotnik WD F80 120/120</t>
  </si>
  <si>
    <r>
      <t>Dobava in montaža konstrukcijskega podesta po sistemu kot npr.:</t>
    </r>
    <r>
      <rPr>
        <b/>
        <sz val="10"/>
        <rFont val="Arial"/>
        <family val="2"/>
        <charset val="238"/>
      </rPr>
      <t xml:space="preserve"> SIKLA SiFramo</t>
    </r>
    <r>
      <rPr>
        <sz val="10"/>
        <rFont val="Arial"/>
        <family val="2"/>
        <charset val="238"/>
      </rPr>
      <t xml:space="preserve">  iz pocinkanih profilov za VRF enoto ZN1 v kompletu z veznim in pritrdilnim materialom vključno z opornimi nogicami za ravne strehe. </t>
    </r>
  </si>
  <si>
    <r>
      <rPr>
        <b/>
        <sz val="10"/>
        <rFont val="Arial CE"/>
        <charset val="238"/>
      </rPr>
      <t>Opomba:</t>
    </r>
    <r>
      <rPr>
        <sz val="10"/>
        <rFont val="Arial CE"/>
        <family val="2"/>
        <charset val="238"/>
      </rPr>
      <t xml:space="preserve"> V popisu je navedena masa prezračevalne periferije, ki je dejansko vgrajena v objekt. Odpadni material iz proizvodnje ni vključen</t>
    </r>
  </si>
  <si>
    <t>LVS vel.160</t>
  </si>
  <si>
    <r>
      <t xml:space="preserve">Dobava in montaža krožnikasti – prezračevalni ventil za potrebe odvoda/dovoda zraka. Vgradnja v kanalsko mrežo. Kot npr.: TROX, tip </t>
    </r>
    <r>
      <rPr>
        <b/>
        <sz val="10"/>
        <rFont val="Arial CE"/>
        <charset val="238"/>
      </rPr>
      <t>LVS 200</t>
    </r>
    <r>
      <rPr>
        <sz val="10"/>
        <rFont val="Arial CE"/>
        <family val="2"/>
        <charset val="238"/>
      </rPr>
      <t>. Komplet z pritrdilnim in tesnilnim materialom ter odcepnim razvodom.</t>
    </r>
  </si>
  <si>
    <r>
      <t xml:space="preserve">Dobava in montaža regulacijske žaluzije za reguliranje količine pretoka in tlaka v zračnih kanalih z ohišjem in lamelami iz aluminijastih profilov, s protismerno delujočimi lamelami opremljene s tesnilom, s pogonsko ročico opremljeno z ročko za ročno premikanje. Skupaj z montažnim in tesnilnim materialom.                             Ustreza na primer Systemair tip: </t>
    </r>
    <r>
      <rPr>
        <b/>
        <sz val="10"/>
        <rFont val="Arial"/>
        <family val="2"/>
        <charset val="238"/>
      </rPr>
      <t>TUNE-S -ročna nastavitev</t>
    </r>
  </si>
  <si>
    <t>TUNE-S 250x250-H</t>
  </si>
  <si>
    <t>TUNE-S 300x300-H</t>
  </si>
  <si>
    <t>TUNE-S 800x600-H</t>
  </si>
  <si>
    <t>TUNE-S 600x400-H</t>
  </si>
  <si>
    <r>
      <t xml:space="preserve">Dobava in montaža obešalnega materiala za okrogle pločevinaste spiro kanale, korozijsko zaščitenega s pocinkanjem. Vključno z montažo na nosilno konstrukcijo. Ustreza kot npr.: </t>
    </r>
    <r>
      <rPr>
        <b/>
        <sz val="10"/>
        <rFont val="Arial"/>
        <family val="2"/>
        <charset val="238"/>
      </rPr>
      <t>Walraven BIS AERO</t>
    </r>
  </si>
  <si>
    <t>B-IDT/400x200</t>
  </si>
  <si>
    <r>
      <rPr>
        <sz val="10"/>
        <rFont val="Arial"/>
        <family val="2"/>
        <charset val="238"/>
      </rPr>
      <t xml:space="preserve">Ustreza kot npr.: </t>
    </r>
    <r>
      <rPr>
        <b/>
        <sz val="10"/>
        <rFont val="Arial"/>
        <family val="2"/>
        <charset val="238"/>
      </rPr>
      <t xml:space="preserve">Tip, B REG ŽAL. 400x400 + belimo LMC 24 A </t>
    </r>
  </si>
  <si>
    <t>Dobava in montaža bonpet ampule za namestitev v kuhinjske nape, komplet z vso pripadajočo opremo, zaščitnim okvirjem, vključno s pritrdilnim in veznim materialom.</t>
  </si>
  <si>
    <t>Dvig prezračevalne naprave PN7 in ZN1 na streho objekta z uporabo avtodvigala. Komplet z transportnimi stroški.</t>
  </si>
  <si>
    <t>Zagon prezračevalne naprave PN7 s poučitno uporabnika</t>
  </si>
  <si>
    <r>
      <rPr>
        <b/>
        <sz val="10"/>
        <rFont val="Arial CE"/>
        <charset val="238"/>
      </rPr>
      <t>Opomba:</t>
    </r>
    <r>
      <rPr>
        <sz val="10"/>
        <rFont val="Arial CE"/>
        <charset val="238"/>
      </rPr>
      <t xml:space="preserve"> Oprema opisana v popisu se lahko zamenja z opremo drugega proizvajalca, z predhodnim soglasjem projektanta projekta. Vendar mora imeti enake ali boljše karakteristike!</t>
    </r>
  </si>
  <si>
    <r>
      <t xml:space="preserve">Mehanske karakteristike ohišja morajo biti testirane s strani neodvisnega laboratorija in imeti </t>
    </r>
    <r>
      <rPr>
        <b/>
        <sz val="9"/>
        <rFont val="Arial"/>
        <family val="2"/>
        <charset val="238"/>
      </rPr>
      <t>Eurovent certifikat</t>
    </r>
    <r>
      <rPr>
        <sz val="9"/>
        <rFont val="Arial"/>
        <family val="2"/>
        <charset val="238"/>
      </rPr>
      <t>. Karakteristike ohišja morajo biti boljše ali enake, kot so navedene spodaj (na podlagi SIST EN 1886):</t>
    </r>
  </si>
  <si>
    <r>
      <t>Industrijska</t>
    </r>
    <r>
      <rPr>
        <sz val="9"/>
        <rFont val="Arial"/>
        <family val="2"/>
        <charset val="238"/>
      </rPr>
      <t xml:space="preserve"> izvedba ohišja: (1,0/1,5 mm)</t>
    </r>
  </si>
  <si>
    <r>
      <t xml:space="preserve"> </t>
    </r>
    <r>
      <rPr>
        <b/>
        <sz val="9"/>
        <rFont val="Arial"/>
        <family val="2"/>
        <charset val="238"/>
      </rPr>
      <t>Žaluzija</t>
    </r>
  </si>
  <si>
    <r>
      <t xml:space="preserve"> </t>
    </r>
    <r>
      <rPr>
        <b/>
        <sz val="9"/>
        <rFont val="Arial"/>
        <family val="2"/>
        <charset val="238"/>
      </rPr>
      <t>Zaščitna havba</t>
    </r>
  </si>
  <si>
    <r>
      <t xml:space="preserve"> </t>
    </r>
    <r>
      <rPr>
        <b/>
        <sz val="9"/>
        <rFont val="Arial"/>
        <family val="2"/>
        <charset val="238"/>
      </rPr>
      <t>Dodatna oprema / Izvedba / Oznake</t>
    </r>
  </si>
  <si>
    <r>
      <t>Dovod:</t>
    </r>
    <r>
      <rPr>
        <sz val="9"/>
        <rFont val="Arial"/>
        <family val="2"/>
        <charset val="238"/>
      </rPr>
      <t xml:space="preserve"> 3.000 m3/h</t>
    </r>
  </si>
  <si>
    <r>
      <t>Odvod:</t>
    </r>
    <r>
      <rPr>
        <sz val="9"/>
        <rFont val="Arial"/>
        <family val="2"/>
        <charset val="238"/>
      </rPr>
      <t xml:space="preserve"> 3.000 m3/h</t>
    </r>
  </si>
  <si>
    <r>
      <t xml:space="preserve"> </t>
    </r>
    <r>
      <rPr>
        <b/>
        <sz val="9"/>
        <rFont val="Arial"/>
        <family val="2"/>
        <charset val="238"/>
      </rPr>
      <t>Eliminator vodnih kapljic</t>
    </r>
  </si>
  <si>
    <r>
      <t xml:space="preserve"> </t>
    </r>
    <r>
      <rPr>
        <b/>
        <sz val="9"/>
        <rFont val="Arial"/>
        <family val="2"/>
        <charset val="238"/>
      </rPr>
      <t>Jadrovinasti nastavek</t>
    </r>
  </si>
  <si>
    <r>
      <t xml:space="preserve"> </t>
    </r>
    <r>
      <rPr>
        <b/>
        <sz val="9"/>
        <rFont val="Arial"/>
        <family val="2"/>
        <charset val="238"/>
      </rPr>
      <t>Zvočni podatki enote Dovod</t>
    </r>
  </si>
  <si>
    <r>
      <t xml:space="preserve">1  </t>
    </r>
    <r>
      <rPr>
        <sz val="9"/>
        <rFont val="Arial"/>
        <family val="2"/>
        <charset val="238"/>
      </rPr>
      <t xml:space="preserve">Zvočna moč ohišje+/- 4 dB   </t>
    </r>
    <r>
      <rPr>
        <b/>
        <sz val="9"/>
        <rFont val="Arial"/>
        <family val="2"/>
        <charset val="238"/>
      </rPr>
      <t>50,5</t>
    </r>
    <r>
      <rPr>
        <sz val="9"/>
        <rFont val="Arial"/>
        <family val="2"/>
        <charset val="238"/>
      </rPr>
      <t xml:space="preserve">                </t>
    </r>
  </si>
  <si>
    <r>
      <t xml:space="preserve">2  </t>
    </r>
    <r>
      <rPr>
        <sz val="9"/>
        <rFont val="Arial"/>
        <family val="2"/>
        <charset val="238"/>
      </rPr>
      <t xml:space="preserve">Zvočna moč vstop zraka +/- 4 dB   </t>
    </r>
    <r>
      <rPr>
        <b/>
        <sz val="9"/>
        <rFont val="Arial"/>
        <family val="2"/>
        <charset val="238"/>
      </rPr>
      <t xml:space="preserve">54,7               </t>
    </r>
  </si>
  <si>
    <r>
      <t xml:space="preserve">3  </t>
    </r>
    <r>
      <rPr>
        <sz val="9"/>
        <rFont val="Arial"/>
        <family val="2"/>
        <charset val="238"/>
      </rPr>
      <t xml:space="preserve">Zvočna moč izstop zraka +/- 4 dB   </t>
    </r>
    <r>
      <rPr>
        <b/>
        <sz val="9"/>
        <rFont val="Arial"/>
        <family val="2"/>
        <charset val="238"/>
      </rPr>
      <t xml:space="preserve">39,2               </t>
    </r>
  </si>
  <si>
    <r>
      <t xml:space="preserve">4  </t>
    </r>
    <r>
      <rPr>
        <sz val="9"/>
        <rFont val="Arial"/>
        <family val="2"/>
        <charset val="238"/>
      </rPr>
      <t xml:space="preserve">Zvočni tlak 1 m oddaljeno od naprave   </t>
    </r>
    <r>
      <rPr>
        <b/>
        <sz val="9"/>
        <rFont val="Arial"/>
        <family val="2"/>
        <charset val="238"/>
      </rPr>
      <t xml:space="preserve">35,8               </t>
    </r>
  </si>
  <si>
    <r>
      <t xml:space="preserve">5  </t>
    </r>
    <r>
      <rPr>
        <sz val="9"/>
        <rFont val="Arial"/>
        <family val="2"/>
        <charset val="238"/>
      </rPr>
      <t xml:space="preserve">Zvočni tlak 1 m oddaljeno od vstopa zraka   </t>
    </r>
    <r>
      <rPr>
        <b/>
        <sz val="9"/>
        <rFont val="Arial"/>
        <family val="2"/>
        <charset val="238"/>
      </rPr>
      <t xml:space="preserve">49,7                </t>
    </r>
  </si>
  <si>
    <r>
      <t xml:space="preserve">6  </t>
    </r>
    <r>
      <rPr>
        <sz val="9"/>
        <rFont val="Arial"/>
        <family val="2"/>
        <charset val="238"/>
      </rPr>
      <t xml:space="preserve">Zvočni tlak 1 m oddaljeno od izstopa zraka   </t>
    </r>
    <r>
      <rPr>
        <b/>
        <sz val="9"/>
        <rFont val="Arial"/>
        <family val="2"/>
        <charset val="238"/>
      </rPr>
      <t xml:space="preserve">33,8                </t>
    </r>
  </si>
  <si>
    <r>
      <t xml:space="preserve">1  </t>
    </r>
    <r>
      <rPr>
        <sz val="9"/>
        <rFont val="Arial"/>
        <family val="2"/>
        <charset val="238"/>
      </rPr>
      <t xml:space="preserve">Zvočna moč ohišje+/- 4 dB   </t>
    </r>
    <r>
      <rPr>
        <b/>
        <sz val="9"/>
        <rFont val="Arial"/>
        <family val="2"/>
        <charset val="238"/>
      </rPr>
      <t>61,5</t>
    </r>
    <r>
      <rPr>
        <sz val="9"/>
        <rFont val="Arial"/>
        <family val="2"/>
        <charset val="238"/>
      </rPr>
      <t xml:space="preserve">                </t>
    </r>
  </si>
  <si>
    <r>
      <t xml:space="preserve">2  </t>
    </r>
    <r>
      <rPr>
        <sz val="9"/>
        <rFont val="Arial"/>
        <family val="2"/>
        <charset val="238"/>
      </rPr>
      <t xml:space="preserve">Zvočna moč vstop zraka +/- 4 dB   </t>
    </r>
    <r>
      <rPr>
        <b/>
        <sz val="9"/>
        <rFont val="Arial"/>
        <family val="2"/>
        <charset val="238"/>
      </rPr>
      <t xml:space="preserve">57,6               </t>
    </r>
  </si>
  <si>
    <r>
      <t xml:space="preserve">3  </t>
    </r>
    <r>
      <rPr>
        <sz val="9"/>
        <rFont val="Arial"/>
        <family val="2"/>
        <charset val="238"/>
      </rPr>
      <t xml:space="preserve">Zvočna moč izstop zraka +/- 4 dB   </t>
    </r>
    <r>
      <rPr>
        <b/>
        <sz val="9"/>
        <rFont val="Arial"/>
        <family val="2"/>
        <charset val="238"/>
      </rPr>
      <t xml:space="preserve">71,5               </t>
    </r>
  </si>
  <si>
    <r>
      <t xml:space="preserve">4  </t>
    </r>
    <r>
      <rPr>
        <sz val="9"/>
        <rFont val="Arial"/>
        <family val="2"/>
        <charset val="238"/>
      </rPr>
      <t xml:space="preserve">Zvočni tlak 1 m oddaljeno od naprave   </t>
    </r>
    <r>
      <rPr>
        <b/>
        <sz val="9"/>
        <rFont val="Arial"/>
        <family val="2"/>
        <charset val="238"/>
      </rPr>
      <t xml:space="preserve">45,1               </t>
    </r>
  </si>
  <si>
    <r>
      <t xml:space="preserve">5  </t>
    </r>
    <r>
      <rPr>
        <sz val="9"/>
        <rFont val="Arial"/>
        <family val="2"/>
        <charset val="238"/>
      </rPr>
      <t xml:space="preserve">Zvočni tlak 1 m oddaljeno od vstopa zraka   </t>
    </r>
    <r>
      <rPr>
        <b/>
        <sz val="9"/>
        <rFont val="Arial"/>
        <family val="2"/>
        <charset val="238"/>
      </rPr>
      <t xml:space="preserve">52,5                </t>
    </r>
  </si>
  <si>
    <r>
      <t xml:space="preserve">6  </t>
    </r>
    <r>
      <rPr>
        <sz val="9"/>
        <rFont val="Arial"/>
        <family val="2"/>
        <charset val="238"/>
      </rPr>
      <t xml:space="preserve">Zvočni tlak 1 m oddaljeno od izstopa zraka   </t>
    </r>
    <r>
      <rPr>
        <b/>
        <sz val="9"/>
        <rFont val="Arial"/>
        <family val="2"/>
        <charset val="238"/>
      </rPr>
      <t xml:space="preserve">66,5                </t>
    </r>
  </si>
  <si>
    <r>
      <rPr>
        <sz val="9"/>
        <rFont val="Arial"/>
        <family val="2"/>
        <charset val="238"/>
      </rPr>
      <t>Ustreza kot npr.:</t>
    </r>
    <r>
      <rPr>
        <b/>
        <sz val="9"/>
        <rFont val="Arial"/>
        <family val="2"/>
        <charset val="238"/>
      </rPr>
      <t>EUROCLIMA, tip ZHK INOVA 9/6</t>
    </r>
  </si>
  <si>
    <r>
      <t xml:space="preserve">Dobava in montaža - </t>
    </r>
    <r>
      <rPr>
        <b/>
        <sz val="10"/>
        <rFont val="Arial"/>
        <family val="2"/>
        <charset val="238"/>
      </rPr>
      <t>Prezračevalna naprava PN6</t>
    </r>
  </si>
  <si>
    <r>
      <t xml:space="preserve">Proizvod kot npr.:: </t>
    </r>
    <r>
      <rPr>
        <b/>
        <sz val="10"/>
        <rFont val="Arial CE"/>
      </rPr>
      <t>Panasonic</t>
    </r>
    <r>
      <rPr>
        <sz val="10"/>
        <rFont val="Arial CE"/>
      </rPr>
      <t xml:space="preserve">, tip </t>
    </r>
    <r>
      <rPr>
        <b/>
        <sz val="10"/>
        <rFont val="Arial CE"/>
      </rPr>
      <t>U-60PZH3E5</t>
    </r>
  </si>
  <si>
    <r>
      <t>Moč hlajenja: Q</t>
    </r>
    <r>
      <rPr>
        <vertAlign val="subscript"/>
        <sz val="10"/>
        <rFont val="Arial CE"/>
      </rPr>
      <t>hl</t>
    </r>
    <r>
      <rPr>
        <sz val="10"/>
        <rFont val="Arial CE"/>
      </rPr>
      <t xml:space="preserve"> = 6,1 (2,0 - 7,1) kW </t>
    </r>
  </si>
  <si>
    <r>
      <t>Moč ogrevanja:   Q</t>
    </r>
    <r>
      <rPr>
        <vertAlign val="subscript"/>
        <sz val="10"/>
        <rFont val="Arial CE"/>
      </rPr>
      <t>gr</t>
    </r>
    <r>
      <rPr>
        <sz val="10"/>
        <rFont val="Arial CE"/>
      </rPr>
      <t xml:space="preserve"> = 7,0 (1,8 - 8,0) kW </t>
    </r>
  </si>
  <si>
    <r>
      <rPr>
        <sz val="10"/>
        <rFont val="Arial CE"/>
      </rPr>
      <t>Proizvod kot npr.:Panasonic; tip</t>
    </r>
    <r>
      <rPr>
        <b/>
        <sz val="10"/>
        <rFont val="Arial CE"/>
      </rPr>
      <t xml:space="preserve"> PAW-280PAH3M-1</t>
    </r>
  </si>
  <si>
    <r>
      <t xml:space="preserve">Dobava in montaža bakrene cevi, predizolirane na primer z </t>
    </r>
    <r>
      <rPr>
        <b/>
        <sz val="10"/>
        <rFont val="Arial CE"/>
        <charset val="238"/>
      </rPr>
      <t>ARMSTRONG AC 9</t>
    </r>
    <r>
      <rPr>
        <sz val="10"/>
        <rFont val="Arial CE"/>
      </rPr>
      <t xml:space="preserve"> s fazonskimi kosi, z materialom za lotanje, s tesnilnim in obešalnim materialom, z dodatkom za razrez, po VDI 2035, DIN 18380                                                                      </t>
    </r>
  </si>
  <si>
    <r>
      <t xml:space="preserve">Dobava in montaža konstrukcijskega podesta sistem kot na primer </t>
    </r>
    <r>
      <rPr>
        <b/>
        <sz val="10"/>
        <rFont val="Arial"/>
        <family val="2"/>
        <charset val="238"/>
      </rPr>
      <t>SIKLA SiFramo</t>
    </r>
    <r>
      <rPr>
        <sz val="10"/>
        <rFont val="Arial"/>
        <family val="2"/>
        <charset val="238"/>
      </rPr>
      <t xml:space="preserve"> iz pocinkanih profilov za split enoto ZN2 v kompletu z veznim in pritrdilnim materialom vključno z opornimi nogicami za ravne strehe. </t>
    </r>
  </si>
  <si>
    <t>Dobava in montaža podpornega materiala SiFramo za izdelavo podesta prezračevačne naprave PN6, vključno z tehničnim kabinetom. Ustreza kot na primer:</t>
  </si>
  <si>
    <t>Sklop za siFramo profil  F 80 - 360 mm HCP</t>
  </si>
  <si>
    <t>Dobava in montaža podpornega materiala SiFramo za izdelavo nosilcev za prezračevalne kanale na strehi, prezračevalnega sistema naprave PN 6. Ustreza kot na primer:</t>
  </si>
  <si>
    <t>JZ 350x250</t>
  </si>
  <si>
    <r>
      <t xml:space="preserve">Dobava in montaža revizijske lopute za okrogel zračni kanal, izdelana iz jeklene pocinkane pločevine, vključno z pritrdilnim in tesnilnim materialom. Vgradnja po navodilu proizvajalca! Ustreza na primer: </t>
    </r>
    <r>
      <rPr>
        <b/>
        <sz val="10"/>
        <rFont val="Arial CE"/>
        <charset val="238"/>
      </rPr>
      <t>Gebhardt-Stahl, tip:</t>
    </r>
  </si>
  <si>
    <t>B-GRDT/21-20/-∅200</t>
  </si>
  <si>
    <t>B-GRDT/21-25/-∅250</t>
  </si>
  <si>
    <t>Dvig prezračevalne naprave PN6  in Split enoto ZN2 na streho objekta z uporabo avtodvigala. Komplet z transportnimi stroški.</t>
  </si>
  <si>
    <t>Dobava in montaža - Prezračevalna naprava PN5</t>
  </si>
  <si>
    <r>
      <t xml:space="preserve">Dobava in montaža konstrukcijskega podesta sistem na primer </t>
    </r>
    <r>
      <rPr>
        <b/>
        <sz val="10"/>
        <rFont val="Arial"/>
        <family val="2"/>
        <charset val="238"/>
      </rPr>
      <t>SIKLA SiFramo</t>
    </r>
    <r>
      <rPr>
        <sz val="10"/>
        <rFont val="Arial"/>
        <family val="2"/>
        <charset val="238"/>
      </rPr>
      <t xml:space="preserve"> iz pocinkanih profilov za kompresorsko kondenzacijski enoti ZN3 v kompletu z veznim in pritrdilnim materialom vključno z opornimi nogicami za ravne strehe. </t>
    </r>
  </si>
  <si>
    <r>
      <t xml:space="preserve">Ustreza npr.: CIPRIANI, tip </t>
    </r>
    <r>
      <rPr>
        <b/>
        <sz val="10"/>
        <rFont val="Arial CE"/>
        <charset val="238"/>
      </rPr>
      <t>SE160+017</t>
    </r>
    <r>
      <rPr>
        <sz val="10"/>
        <rFont val="Arial CE"/>
        <family val="2"/>
        <charset val="238"/>
      </rPr>
      <t xml:space="preserve"> ali enakovredni</t>
    </r>
  </si>
  <si>
    <t>- panelni kovinski (žični) predfilter, kvalitete ISO Coarse 30%, pod celotno fiterno sekcijo banjica za odvod kondenzata</t>
  </si>
  <si>
    <t>- vrečasti filter, kvalitete min. ePM10 70%, pod celotno fiterno sekcijo banjica za odvod kondenzata</t>
  </si>
  <si>
    <t>- hladilni izmenjevalnik toplote, za izrabo odpadne toplote zraka iz tehnologije (pranje/sušenje), moči cca. 150kW, s temp. režimom 25/35°C, vstopno stanje zraka 50°C/50%RH izstopno stanje zraka 35°C/97%RH, z okvirjem iz nerjavne pločevine in bakrenim kolektorjem, vključno z eliminatorjem kapljic in banjico za odvod kondenzata iz nerjavne pločevine pod celotno sekcijo</t>
  </si>
  <si>
    <r>
      <t xml:space="preserve">Ustreza npr.:DAIKIN, tip </t>
    </r>
    <r>
      <rPr>
        <b/>
        <sz val="10"/>
        <rFont val="Arial CE"/>
        <charset val="238"/>
      </rPr>
      <t>ADN06HDW1</t>
    </r>
    <r>
      <rPr>
        <sz val="10"/>
        <rFont val="Arial CE"/>
        <family val="2"/>
        <charset val="238"/>
      </rPr>
      <t xml:space="preserve"> ali enakovredni</t>
    </r>
  </si>
  <si>
    <t>Sistem deluje z ekološko neoporečnim hladilnim sredstvom R32 (GWP &lt;700).</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</si>
  <si>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</si>
  <si>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r>
      <t xml:space="preserve">Sistem, ter proizvajalec sistema, sta certificirana po glavnih in priznanih standardih in smernicah in s tem zagotavljata ustrezen nivo kvalitete in skladnost z EU zakonodajo (ustrezni CE certifikat, </t>
    </r>
    <r>
      <rPr>
        <b/>
        <i/>
        <sz val="11"/>
        <color theme="1"/>
        <rFont val="Arial CRY"/>
        <charset val="238"/>
      </rPr>
      <t>veljaven certifikat priznane neodvisne institucije (npr. Eurovent) za dokazovanje tehničnih podatkov sistema,</t>
    </r>
    <r>
      <rPr>
        <sz val="11"/>
        <color theme="1"/>
        <rFont val="Arial CRY"/>
        <charset val="238"/>
      </rPr>
      <t xml:space="preserve"> organizacijski in okoljski certifikati ISO9001, ISO14001, ipd.)</t>
    </r>
  </si>
  <si>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</si>
  <si>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1"/>
        <color theme="1"/>
        <rFont val="Arial CRY"/>
        <charset val="238"/>
      </rPr>
      <t>nerjavne pločevine</t>
    </r>
    <r>
      <rPr>
        <sz val="11"/>
        <color theme="1"/>
        <rFont val="Arial CRY"/>
        <charset val="238"/>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</si>
  <si>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</si>
  <si>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</si>
  <si>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</si>
  <si>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</si>
  <si>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</si>
  <si>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</si>
  <si>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</si>
  <si>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</si>
  <si>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</si>
  <si>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</si>
  <si>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</si>
  <si>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</si>
  <si>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</si>
  <si>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</si>
  <si>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</si>
  <si>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45.0kW (Tin=27°CDB/19°CWB @ Tz=+35°C, Linst=7,5m)</t>
  </si>
  <si>
    <t>SEER: 6.99</t>
  </si>
  <si>
    <t>Faktor sezonske učinkovitosti hlajenja ηs,c: 276.6%</t>
  </si>
  <si>
    <t>Ogrevalna moč: 45.0kW (Tin=20°CDB @ Tz=7°CDB/6°CWB, Linst=7,5m)</t>
  </si>
  <si>
    <t>SCOP: 4.26</t>
  </si>
  <si>
    <t>Faktor sezonske učinkovitosti ogrevanja ηs,h: 167.5% (povprečna klima)</t>
  </si>
  <si>
    <t>Dejanski projektni podatki:</t>
  </si>
  <si>
    <t>Hladilna moč: &gt;45 kW (Tin=35°CDB/40%RH @ Tz=+35°C, Linst=dejansko)</t>
  </si>
  <si>
    <t>Ogrevalna moč: &gt;30 kW (Tin=10°CDB @ Tz=-13°C/90%RH, Linst=dejansko)</t>
  </si>
  <si>
    <t>Ostali bistveni in fizični podatki:</t>
  </si>
  <si>
    <t>Št. kompresorjev: 1</t>
  </si>
  <si>
    <t>Nominalni obratovalni tok: 21.4A</t>
  </si>
  <si>
    <t>Maksimalni obratovalni tok (MCA): 31.0A</t>
  </si>
  <si>
    <t>Priporočeno varovanje enote: 40A</t>
  </si>
  <si>
    <t>Električno napajanje sistema: 3~, 400V/50Hz</t>
  </si>
  <si>
    <t>Območje delovanja - ogrevanje: od -20°C do +16°C WB</t>
  </si>
  <si>
    <t>Območje delovanja - hlajenje: od -5°C do +46°C</t>
  </si>
  <si>
    <t>Hladilno sredstvo: R32</t>
  </si>
  <si>
    <t>Količina hladilnega sredstva v zunanji enoti: 10.6 kg</t>
  </si>
  <si>
    <t>Dimenzije (V x Š x G): 1.685 x 1.240 x 765 mm</t>
  </si>
  <si>
    <t>Teža: 297 kg</t>
  </si>
  <si>
    <t>Zvočna moč, hlajenje: 83.7 dB(A) (po SIST ISO 3744)</t>
  </si>
  <si>
    <t>Zvočna moč, ogrevanje: 86.3 dB(A) (po SIST ISO 3744)</t>
  </si>
  <si>
    <t>Zvočni tlak, hlajenje (@1m od enote, @1,5m od tal): 61.6 dB(A)</t>
  </si>
  <si>
    <t>Zvočni tlak, ogrevanje (@1m od enote, @1,5m od tal): 64.5 dB(A)</t>
  </si>
  <si>
    <t>Freonski priključki: Cu 12.70/28.60 mm</t>
  </si>
  <si>
    <r>
      <rPr>
        <i/>
        <u/>
        <sz val="10"/>
        <color theme="1"/>
        <rFont val="Arial"/>
        <family val="2"/>
        <charset val="238"/>
      </rPr>
      <t>Sistem mora standardno omogočati ti.</t>
    </r>
    <r>
      <rPr>
        <b/>
        <i/>
        <u/>
        <sz val="10"/>
        <color theme="1"/>
        <rFont val="Arial"/>
        <family val="2"/>
        <charset val="238"/>
      </rPr>
      <t xml:space="preserve"> VRT ali "Variabile Refrigerant Temperature"</t>
    </r>
    <r>
      <rPr>
        <i/>
        <u/>
        <sz val="10"/>
        <color theme="1"/>
        <rFont val="Arial"/>
        <family val="2"/>
        <charset val="238"/>
      </rPr>
      <t xml:space="preserve"> regulacijo temperature hladilnega sredstva</t>
    </r>
    <r>
      <rPr>
        <sz val="10"/>
        <color theme="1"/>
        <rFont val="Arial"/>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</si>
  <si>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Sistem mora biti tovarniško opremljen z vsemi potrebnimi in ustreznimi ukrepi za zagotavljanje varnosti pred puščanjem hladilnega sredstva iz sistema, skladno s standardi SIST EN378 ter (IEC) SIST EN60335-2-40 (senzorika, alarmiranje, zaporni ventili instalacije). </t>
    </r>
    <r>
      <rPr>
        <i/>
        <u/>
        <sz val="10"/>
        <color theme="1"/>
        <rFont val="Arial"/>
        <family val="2"/>
        <charset val="238"/>
      </rPr>
      <t>Skladnost mora biti dokazljiva z ustreznim certifikatom priznane neodvisne institucije.</t>
    </r>
  </si>
  <si>
    <t>Ustreza na primer: DAIKIN, tip RXYA16A, ali enakovredni</t>
  </si>
  <si>
    <t>Dobava in montaža pritrdilnega materiala za montažo sistema ogrevanja in hlajenja, vključno s pritrdilnimi trakovi, profili, navojnimi palicami, podložkami, maticami, ipd. potrebnimi za montažo notranjih enot in bakrene instalacije sistema</t>
  </si>
  <si>
    <t>Po končani montaži, tlačni preizkus instalacije (dušik, N2 - 24ur, 40bar), vakuumiranje instalacije, dodatno polnjenje sistema s hladilnim sredstvom (R32, predvideno cca. 8kg), zagon sistema, poizkusno obratovanje, testiranje signalov in delovanja, izdaja ustreznih zapisnikov ter poučevanje uporabnika, skladno z navodili proizvajalca</t>
  </si>
  <si>
    <t>DN 32 - d35,0x1,5</t>
  </si>
  <si>
    <t>DN 25 - d28,0x1,5</t>
  </si>
  <si>
    <t>DN 25</t>
  </si>
  <si>
    <t xml:space="preserve">Dobava in montaža visoko učinkovite frekvenčno regulirane obtočne črpalke z možnostjo priklopa na CNS sistem, navojne ali prirobnične izvedbe za ogrevanje, vgradnja v cevno omrežje s tesnili, holandci in vsem pritrdilnim in tesnilnim ter montažnim materialom, proizvod kot npr. WILO. Vključno s modulom za priklop na CNS                                                                                  </t>
  </si>
  <si>
    <t xml:space="preserve">V = do 3,1m³/h, Δp = 30 kPa  </t>
  </si>
  <si>
    <t>Ustreza obtočna črpalka: Wilo tip: STRATOS MAXO 30/0,5-4 PN6/10 ali enakovredna.</t>
  </si>
  <si>
    <t>Ustreza:  ventil za hidravlično uravnoteženje tip STAD 40 ali enakovredni</t>
  </si>
  <si>
    <t>Priklop razvoda na varčno kuhinjsko napo</t>
  </si>
  <si>
    <t>Dobava in montaža raztezne posode s konstantnim tlakom V=12L z varnostnim ventilom  DN20, p=3 bar ter zapornim ventilom za zaščito proti nepooblaščenemu zapiranju DN20, vključno s montažnim, pritrdilnim in tesnilnim materialom Dim.: D=352mm; H=199mm; 3,7 kg</t>
  </si>
  <si>
    <t>Ustreza: Raztezna posoda kot npr.: Statico SD12.3, V=12L, Rp 1/2'' ali enakovredna</t>
  </si>
  <si>
    <t>Dobava in montaža raztezne posode za sanitarno vodo V=80L z varnostnim ventilom DN20, p=6 bar ter zapornim ventilom za zaščito proti nepooblaščenemu zapiranju DN20, vključno s pritrdilnim in tesnilnim materialom</t>
  </si>
  <si>
    <t>Ustreza: Raztezna posoda kot npr.: IMI Aquapresso AD80.10, V=80L ali enakovredna</t>
  </si>
  <si>
    <t>Ustreza obtočna črpalka: Wilo tip: STRATOS MAXO 40/0,5-12 PN6/10 ali enakovredna.</t>
  </si>
  <si>
    <t>Ustreza obtočna črpalka: Wilo tip: STRATOS MAXO-Z 30/0,5-8 PN6/10 ali enakovredna.</t>
  </si>
  <si>
    <t>Q=80,0 kW</t>
  </si>
  <si>
    <t xml:space="preserve">Dobava in montaža visoko učinkovite frekvenčno regulirane obtočne črpalke z možnostjo priklopa na CNS sistem, navojne ali prirobnične izvedbe za sanitarno vodo, vgradnja v cevno omrežje s tesnili, holandci in vsem pritrdilnim in tesnilnim ter montažnim materialom, proizvod kot npr. WILO. Vključno s modulom za priklop na CNS                                                                                  </t>
  </si>
  <si>
    <t>Zalogovnik kot npr.: Austria Email tip PSF 1500 ali enakovredno</t>
  </si>
  <si>
    <t>Dobava in montaža raztezne posode s konstantnim tlakom V=200L z varnostnim ventilom  DN20, p=3 bar ter zapornim ventilom za zaščito proti nepooblaščenemu zapiranju DN20, vključno s montažnim, pritrdilnim in tesnilnim materialom</t>
  </si>
  <si>
    <t>Ustreza obtočna črpalka: Wilo tip: STRATOS MAXO 65/0,5-6 PN6/10 ali enakovredna.</t>
  </si>
  <si>
    <t>Ustreza: Raztezna posoda kot npr.: Statico SU800.3, V=800L, Rp 3/4''</t>
  </si>
  <si>
    <t>Dobava in montaža kondenčnega sifona z vodno in protismradno zaporo s kroglico, za kondenz konvektorjev. Vključno z vsem pritrdilnim tesnilnim in montažnim materialom.</t>
  </si>
  <si>
    <r>
      <t xml:space="preserve">Odstranitev obstoječega razvoda od kotlovnice do klimata pralnice ter kuhinje, vključno z obešalnim materialom ter vso pripradajočo neuporabno opremo (ventili, obtočne črpalke,…) ter odvozom na trajno deponijo. V kolikor so na razvodu nameščeni drugi porabniki (radiatorji, konvektorji,…) jih je potrebno prevezati na ustrezen razvod. </t>
    </r>
    <r>
      <rPr>
        <b/>
        <sz val="10"/>
        <rFont val="Arial"/>
        <family val="2"/>
        <charset val="238"/>
      </rPr>
      <t>Opomba: dolžina je podana kot ocena. Obračun po dejanski dolžini odstranjenega razvoda.</t>
    </r>
  </si>
  <si>
    <t>Izvedba statične presoje na obremenitev ravne strehe zaradi obtežb predvidenih naprav. Komplet z poročilom in izjavo pooblaščenega inženirja statike.</t>
  </si>
  <si>
    <t>-električni podatki: 230V/50Hz ; Pel = 2x0,172W</t>
  </si>
  <si>
    <t>-električni podatki: 230V/50Hz ; Pel = 2x0,91W</t>
  </si>
  <si>
    <t>- hladilno-grelni izmenjevalnik toplote, v ti. DX izvedbi (direktno uparjanje/kondenzacija freona R32), z 2 ločenima prepletenima hladilnima krogoma, moči cca. 75kW, s temp. uparjanja 6°C, vstopno stanje zraka 35°C/40%RH izstopno stanje zraka 15°C/91%RH, z vgrajeno vso potrebno periferno opremo hladilnega sistema za enostavno priključitev ustreznih kompresorsko-kondenzacijskih enot, vključno z eliminatorjem kapljic in banjico za odvod kondenzata iz nerjavne pločevine</t>
  </si>
  <si>
    <t>- glikolni rekuperator, ločen (sestavljen iz dveh izmenjevalnikov, vsak maks. 8 redni - čiščenje), s projektnim izkoristkom min. 66%, stanje na zajemu zraka 35°C/40%RH, stanje svežega zraka -13°C/90%RH</t>
  </si>
  <si>
    <t>- dve pripadajoči kompresorsko-kondenzacijski enoti, vsaka moči do ~45kW, vključno z bakreno povezavo od enot do prezračevalne naprave, vsem kabliranjem, dopolnjevanjem, vakuumiranjem in ostalimi deli potrebnimi za zagon sistema</t>
  </si>
  <si>
    <t>- prostotekoči, visoko-učinkoviti EC ventilator, kapacitete 7.000m3/h z zunanjim statičnim tlakom min. 300Pa, nominalne moči 2,9kW, 3~, 400V/50Hz, izkoristek min. IE5 oz. min 74% po EU reg. 327/2011)</t>
  </si>
  <si>
    <t>DAIKIN, tip ADK05GDD1</t>
  </si>
  <si>
    <r>
      <t xml:space="preserve">Dobava in montaža regulacijske žaluzije za reguliranje količine pretoka in tlaka v zračnih kanalih z ohišjem in lamelami iz aluminijastih profilov, s protismerno delujočimi lamelami opremljene s tesnilom, s pogonsko ročico opremljeno z 24V pogonom. Skupaj z montažnim in tesnilnim materialom. Ustreza na primer Systemair tip: </t>
    </r>
    <r>
      <rPr>
        <b/>
        <sz val="10"/>
        <rFont val="Arial"/>
        <family val="2"/>
        <charset val="238"/>
      </rPr>
      <t xml:space="preserve">TUNE-S </t>
    </r>
  </si>
  <si>
    <t>Dobava in montaža kanalskega ventilatorja za potrebe odvoda zraka iz pralnice, vključno z vsem montažnim in tesnilnim materialom. Ustreza na primer: Daikin, tip: ADK05HDN1, ali enakovredni</t>
  </si>
  <si>
    <t>- hidravlična proga glikolneg rekuperatorja; vključno z obtočno črpalko kot npr. Stratos MAXO 40/0,5-16 PN6/10 (črpalna količina 0,85 l/s, tlačni padec 150kPa); ekspanzijsko posodo 18l ter varnostnim ventilom DN15, 3 bar in vsemi izoliranami cevnimi povezavami med dovodnim in odvodnim delom prezračevalne naprave (cca. 2m)</t>
  </si>
  <si>
    <t>- volumen 1500 litrov,
- primeren za hladilno vodo,
- izolacija: 100mm ECO SKIN
- priključki: 4 x 2 1/2"  (priključki pod 90°),
- 4 x priključek z notranjim navojem 1/2" za temp. tipala (razporejeno po višini);
- priključek za odzračevanje</t>
  </si>
  <si>
    <t>Dobava in montaža zalogovnika kot npr. Austria Email tip PSF, vključno z vsemi priključki, pritrdilnim tesnilnim in montažnim materialom. Vključno z izolacijo ECO SKIN 2.0 PS10. 'Tehnične lastnosti:</t>
  </si>
  <si>
    <t>Volumen: 5000 L; Dimenzije V/P/T: 2855/1800mm / 447kg (mere z izolacijo!)
Izolacija: 10 cm mehka izolacija; Polistirolski plašč; ter 5cm kamena volna ter Al oklep
Objemke 6/4", protikondenzno izolacijo zaradi hlajenja.</t>
  </si>
  <si>
    <t>Dobava in montaža tripotnega preklopnega ventila proizvod kot npr. Danfoss tip VRG3, navojne izvedbe, vključno s prehodnimi kosi, tesnilnim in montažnim materialom ter pogonom AME 435</t>
  </si>
  <si>
    <t>DN32</t>
  </si>
  <si>
    <r>
      <t>Dobava in montaža kompresorsko kondenzacijske enote ZN2 kot npr.:</t>
    </r>
    <r>
      <rPr>
        <b/>
        <sz val="10"/>
        <rFont val="Arial CE"/>
      </rPr>
      <t>Panasonic PACi NX Elite</t>
    </r>
    <r>
      <rPr>
        <sz val="10"/>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b/>
        <sz val="10"/>
        <rFont val="Arial CE"/>
      </rPr>
      <t>Hladilno sredstvo R32.</t>
    </r>
    <r>
      <rPr>
        <sz val="10"/>
        <rFont val="Arial CE"/>
      </rPr>
      <t xml:space="preserve"> Z naslednjimi tehničnimi lastnostmi:</t>
    </r>
  </si>
  <si>
    <t>Dobava in montaža sistema zunanje (ali več zunanjih) enot ZN3, v ti. "VRV" izvedbi, za hlajenje zraka v prezračevalni napravi PN5.</t>
  </si>
  <si>
    <t>TUNE-S 1250x740-M2</t>
  </si>
  <si>
    <t>TUNE-S 700x450-M2</t>
  </si>
  <si>
    <t>TUNE-R 250-M2 (dimenzijo primerno, glede na cev)</t>
  </si>
  <si>
    <t>Dobava in montaža okroglega regulatorja pretoka za uravnavanje konstantnega pretoka zraka. Vgradnja v kanalsko mrežo, s pogonsko ročico opremljeno z 24V pogonom. Komplet s pritrdilnim in tesnilnim materialom. Kot npr.: Systemair</t>
  </si>
  <si>
    <t>Razna gradbena ali premestitvena dela za prenos prezračevalne naprave PN5 v tehnični prostor z demontažo in ponovno montažo stavbnega pohištva</t>
  </si>
  <si>
    <t>Dobava in montaža prezračevalna naprava "IZ" oz. sekcija v modularni izvedbi, enoetažna, z hladilnikom zraka in ustrezno filtracijo, za notranjo postavitev, z naslednjimi bistvenimi podatki</t>
  </si>
  <si>
    <t>Uporaba dvižne ploščadi za demontažna in montažna dela, v pralnici, do višine največ 6m.</t>
  </si>
  <si>
    <r>
      <t xml:space="preserve">Dobava in montaža konstrukcijskega podesta sistem na primer </t>
    </r>
    <r>
      <rPr>
        <b/>
        <sz val="10"/>
        <rFont val="Arial"/>
        <family val="2"/>
        <charset val="238"/>
      </rPr>
      <t>SIKLA SiFramo</t>
    </r>
    <r>
      <rPr>
        <sz val="10"/>
        <rFont val="Arial"/>
        <family val="2"/>
        <charset val="238"/>
      </rPr>
      <t xml:space="preserve"> iz pocinkanih profilov za kanalski ventilator v kompletu z veznim in pritrdilnim materialom za montažo pod strop.</t>
    </r>
  </si>
  <si>
    <r>
      <t xml:space="preserve">Dobava in montaža konstrukcijskega podesta sistem na primer </t>
    </r>
    <r>
      <rPr>
        <b/>
        <sz val="10"/>
        <rFont val="Arial"/>
        <family val="2"/>
        <charset val="238"/>
      </rPr>
      <t>SIKLA SiFramo</t>
    </r>
    <r>
      <rPr>
        <sz val="10"/>
        <rFont val="Arial"/>
        <family val="2"/>
        <charset val="238"/>
      </rPr>
      <t xml:space="preserve"> iz pocinkanih profilov za prezračevalno napravo "IZ2" v kompletu z veznim in pritrdilnim materialom za montažo pod strop.</t>
    </r>
  </si>
  <si>
    <r>
      <t xml:space="preserve">Dobava in montaža konstrukcijskega podesta sistem na primer </t>
    </r>
    <r>
      <rPr>
        <b/>
        <sz val="10"/>
        <rFont val="Arial"/>
        <family val="2"/>
        <charset val="238"/>
      </rPr>
      <t>SIKLA SiFramo</t>
    </r>
    <r>
      <rPr>
        <sz val="10"/>
        <rFont val="Arial"/>
        <family val="2"/>
        <charset val="238"/>
      </rPr>
      <t xml:space="preserve"> iz pocinkanih profilov za prezračevalno napravo "IZ1" v kompletu z veznim in pritrdilnim materialom za montažo na steno.</t>
    </r>
  </si>
  <si>
    <t>Predelava obstoječe kotlovnice vključno z:
-predelavo obstoječega razdelilca. Spremeni se veja dovod/povrat kuhinja. Omenjena veja se bo po novem uporabljala za napajanje sistema iz toplotnih črpalk zrak/voda. Dimenzija veje se poveča iz DN50 na DN80.
-predelavo obstoječe veje za klimat pralnice. Odstrani se razvod do obstoječega klimata, ter izvede se nov razvod do kuhinje (varčne nape). Spremeni se še dimenzija iz DN25 na DN40. (vsa potrebna oprema za vejo kuhinja so zajeti v poglavju prezračevanje-kuhinja)
-vsa ostala dela zaradi prevezav, regulacije,...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</si>
</sst>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0.00\ &quot;€&quot;;\-#,##0.00\ &quot;€&quot;"/>
    <numFmt numFmtId="44" formatCode="_-* #,##0.00\ &quot;€&quot;_-;\-* #,##0.00\ &quot;€&quot;_-;_-* &quot;-&quot;??\ &quot;€&quot;_-;_-@_-"/>
    <numFmt numFmtId="164" formatCode="_-* #,##0.00\ &quot;DM&quot;_-;\-* #,##0.00\ &quot;DM&quot;_-;_-* &quot;-&quot;??\ &quot;DM&quot;_-;_-@_-"/>
    <numFmt numFmtId="165" formatCode="#,##0.00\ [$€-1]"/>
    <numFmt numFmtId="166" formatCode="_-* #,##0.00\ _S_I_T_-;\-* #,##0.00\ _S_I_T_-;_-* &quot;-&quot;??\ _S_I_T_-;_-@_-"/>
    <numFmt numFmtId="167" formatCode="_-* #,##0.00\ &quot;SIT&quot;_-;\-* #,##0.00\ &quot;SIT&quot;_-;_-* &quot;-&quot;??\ &quot;SIT&quot;_-;_-@_-"/>
    <numFmt numFmtId="168" formatCode="#,##0.00\ &quot;€&quot;"/>
    <numFmt numFmtId="169" formatCode="#,##0.00&quot; €&quot;"/>
    <numFmt numFmtId="170" formatCode="#"/>
    <numFmt numFmtId="171" formatCode="0#\."/>
    <numFmt numFmtId="172" formatCode="#,##0.0"/>
    <numFmt numFmtId="173" formatCode="0#"/>
  </numFmts>
  <fonts count="8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b/>
      <sz val="9"/>
      <name val="Arial"/>
      <family val="2"/>
      <charset val="238"/>
    </font>
    <font>
      <sz val="12"/>
      <name val="Arial CE"/>
      <charset val="238"/>
    </font>
    <font>
      <sz val="10"/>
      <name val="Arial CE"/>
    </font>
    <font>
      <sz val="8"/>
      <name val="Arial CE"/>
      <family val="2"/>
      <charset val="238"/>
    </font>
    <font>
      <sz val="8"/>
      <name val="Arial"/>
      <family val="2"/>
      <charset val="238"/>
    </font>
    <font>
      <sz val="8"/>
      <name val="Arial CE"/>
    </font>
    <font>
      <sz val="9"/>
      <name val="Arial CE"/>
    </font>
    <font>
      <sz val="14"/>
      <name val="Arial CE"/>
      <charset val="238"/>
    </font>
    <font>
      <b/>
      <sz val="14"/>
      <name val="Arial CE"/>
      <charset val="238"/>
    </font>
    <font>
      <b/>
      <sz val="12"/>
      <name val="Arial"/>
      <family val="2"/>
      <charset val="238"/>
    </font>
    <font>
      <b/>
      <sz val="12"/>
      <name val="Arial CE"/>
      <charset val="238"/>
    </font>
    <font>
      <sz val="9"/>
      <color rgb="FF222222"/>
      <name val="Arial"/>
      <family val="2"/>
      <charset val="238"/>
    </font>
    <font>
      <sz val="9"/>
      <name val="Arial"/>
      <family val="2"/>
      <charset val="238"/>
    </font>
    <font>
      <b/>
      <sz val="9"/>
      <color rgb="FF222222"/>
      <name val="Arial"/>
      <family val="2"/>
      <charset val="238"/>
    </font>
    <font>
      <sz val="11"/>
      <name val="AvantGarde Bk BT"/>
      <family val="2"/>
    </font>
    <font>
      <sz val="10"/>
      <color rgb="FFFF0000"/>
      <name val="Arial CE"/>
    </font>
    <font>
      <b/>
      <sz val="11"/>
      <name val="Arial CE"/>
      <charset val="238"/>
    </font>
    <font>
      <sz val="11"/>
      <color indexed="8"/>
      <name val="Calibri"/>
      <family val="2"/>
      <charset val="238"/>
    </font>
    <font>
      <sz val="8"/>
      <name val="Arial CE"/>
      <charset val="238"/>
    </font>
    <font>
      <b/>
      <sz val="8"/>
      <name val="Arial CE"/>
      <charset val="238"/>
    </font>
    <font>
      <sz val="8"/>
      <color theme="1" tint="0.499984740745262"/>
      <name val="Arial CE"/>
      <family val="2"/>
      <charset val="238"/>
    </font>
    <font>
      <b/>
      <sz val="7"/>
      <name val="Arial"/>
      <family val="2"/>
      <charset val="238"/>
    </font>
    <font>
      <sz val="8"/>
      <color rgb="FFFF0000"/>
      <name val="Arial CE"/>
      <family val="2"/>
      <charset val="238"/>
    </font>
    <font>
      <sz val="8"/>
      <color rgb="FFFF0000"/>
      <name val="Arial CE"/>
    </font>
    <font>
      <sz val="10"/>
      <color rgb="FFFF3300"/>
      <name val="Arial CE"/>
    </font>
    <font>
      <b/>
      <sz val="11"/>
      <color theme="1"/>
      <name val="Arial"/>
      <family val="2"/>
      <charset val="238"/>
    </font>
    <font>
      <sz val="10"/>
      <name val="Arial CE"/>
      <family val="2"/>
      <charset val="238"/>
    </font>
    <font>
      <b/>
      <sz val="10"/>
      <name val="Arial"/>
      <family val="2"/>
      <charset val="238"/>
    </font>
    <font>
      <sz val="10"/>
      <name val="Arial"/>
      <family val="2"/>
    </font>
    <font>
      <sz val="10"/>
      <color theme="1"/>
      <name val="Arial CE"/>
      <family val="2"/>
      <charset val="238"/>
    </font>
    <font>
      <sz val="10"/>
      <color rgb="FFFF0000"/>
      <name val="Arial"/>
      <family val="2"/>
      <charset val="238"/>
    </font>
    <font>
      <sz val="10"/>
      <color theme="1"/>
      <name val="Arial"/>
      <family val="2"/>
      <charset val="238"/>
    </font>
    <font>
      <b/>
      <sz val="11"/>
      <color theme="1"/>
      <name val="Arial CE"/>
      <family val="2"/>
      <charset val="238"/>
    </font>
    <font>
      <sz val="10"/>
      <color theme="1"/>
      <name val="Arial CE"/>
      <charset val="238"/>
    </font>
    <font>
      <b/>
      <sz val="10"/>
      <color theme="1"/>
      <name val="Arial CE"/>
      <charset val="238"/>
    </font>
    <font>
      <sz val="11"/>
      <color theme="1"/>
      <name val="Arial CE"/>
      <family val="2"/>
      <charset val="238"/>
    </font>
    <font>
      <sz val="10"/>
      <color rgb="FFFF0000"/>
      <name val="Arial CE"/>
      <family val="2"/>
      <charset val="238"/>
    </font>
    <font>
      <sz val="10"/>
      <color rgb="FFFF0000"/>
      <name val="Arial CE"/>
      <charset val="238"/>
    </font>
    <font>
      <vertAlign val="superscript"/>
      <sz val="10"/>
      <name val="Arial"/>
      <family val="2"/>
      <charset val="238"/>
    </font>
    <font>
      <b/>
      <sz val="10"/>
      <color theme="1"/>
      <name val="Arial"/>
      <family val="2"/>
      <charset val="238"/>
    </font>
    <font>
      <sz val="10"/>
      <color theme="1"/>
      <name val="Calibri"/>
      <family val="2"/>
      <charset val="238"/>
    </font>
    <font>
      <b/>
      <sz val="12"/>
      <color theme="1"/>
      <name val="Arial CE"/>
      <charset val="238"/>
    </font>
    <font>
      <b/>
      <u/>
      <sz val="10"/>
      <name val="Arial"/>
      <family val="2"/>
      <charset val="238"/>
    </font>
    <font>
      <b/>
      <sz val="10"/>
      <name val="Arial"/>
      <family val="2"/>
    </font>
    <font>
      <b/>
      <sz val="10"/>
      <name val="Arial CE"/>
    </font>
    <font>
      <b/>
      <sz val="10"/>
      <name val="Arial CE"/>
      <charset val="238"/>
    </font>
    <font>
      <b/>
      <sz val="11"/>
      <color theme="1"/>
      <name val="Arial CE"/>
      <charset val="238"/>
    </font>
    <font>
      <b/>
      <sz val="10"/>
      <color theme="1"/>
      <name val="Arial CE"/>
      <family val="2"/>
      <charset val="238"/>
    </font>
    <font>
      <b/>
      <i/>
      <sz val="10"/>
      <name val="Arial"/>
      <family val="2"/>
      <charset val="238"/>
    </font>
    <font>
      <i/>
      <sz val="10"/>
      <name val="Arial"/>
      <family val="2"/>
      <charset val="238"/>
    </font>
    <font>
      <b/>
      <sz val="10"/>
      <color rgb="FF000000"/>
      <name val="Arial ce"/>
      <charset val="238"/>
    </font>
    <font>
      <sz val="11"/>
      <name val="Calibri"/>
      <family val="2"/>
      <charset val="238"/>
      <scheme val="minor"/>
    </font>
    <font>
      <sz val="10"/>
      <name val="Calibri"/>
      <family val="2"/>
      <charset val="238"/>
      <scheme val="minor"/>
    </font>
    <font>
      <sz val="10"/>
      <name val="Calibri"/>
      <family val="2"/>
      <charset val="238"/>
    </font>
    <font>
      <b/>
      <sz val="12"/>
      <name val="Arial CE"/>
      <family val="2"/>
      <charset val="238"/>
    </font>
    <font>
      <b/>
      <sz val="11"/>
      <name val="Arial"/>
      <family val="2"/>
      <charset val="238"/>
    </font>
    <font>
      <b/>
      <sz val="10"/>
      <color rgb="FFFF0000"/>
      <name val="Arial"/>
      <family val="2"/>
      <charset val="238"/>
    </font>
    <font>
      <sz val="11"/>
      <name val="Arial"/>
      <family val="2"/>
      <charset val="238"/>
    </font>
    <font>
      <b/>
      <sz val="11"/>
      <name val="Arial CE"/>
      <family val="2"/>
      <charset val="238"/>
    </font>
    <font>
      <sz val="11"/>
      <name val="Arial CE"/>
      <family val="2"/>
      <charset val="238"/>
    </font>
    <font>
      <b/>
      <u/>
      <sz val="9"/>
      <name val="Arial"/>
      <family val="2"/>
      <charset val="238"/>
    </font>
    <font>
      <vertAlign val="subscript"/>
      <sz val="10"/>
      <name val="Arial CE"/>
    </font>
    <font>
      <sz val="11"/>
      <color theme="1"/>
      <name val="Arial CRY"/>
      <charset val="238"/>
    </font>
    <font>
      <b/>
      <i/>
      <sz val="11"/>
      <color theme="1"/>
      <name val="Arial CRY"/>
      <charset val="238"/>
    </font>
    <font>
      <i/>
      <u/>
      <sz val="10"/>
      <color theme="1"/>
      <name val="Arial"/>
      <family val="2"/>
      <charset val="238"/>
    </font>
    <font>
      <b/>
      <i/>
      <u/>
      <sz val="10"/>
      <color theme="1"/>
      <name val="Arial"/>
      <family val="2"/>
      <charset val="238"/>
    </font>
    <font>
      <sz val="10"/>
      <color rgb="FFFF3300"/>
      <name val="Arial"/>
      <family val="2"/>
      <charset val="238"/>
    </font>
    <font>
      <sz val="10"/>
      <color rgb="FF222222"/>
      <name val="Arial"/>
      <family val="2"/>
      <charset val="238"/>
    </font>
  </fonts>
  <fills count="7">
    <fill>
      <patternFill patternType="none"/>
    </fill>
    <fill>
      <patternFill patternType="gray125"/>
    </fill>
    <fill>
      <patternFill patternType="solid">
        <fgColor rgb="FF85FF8B"/>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4" tint="0.79998168889431442"/>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theme="0" tint="-0.499984740745262"/>
      </bottom>
      <diagonal/>
    </border>
    <border>
      <left/>
      <right/>
      <top/>
      <bottom style="thin">
        <color theme="0" tint="-4.9989318521683403E-2"/>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medium">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thin">
        <color indexed="8"/>
      </right>
      <top/>
      <bottom/>
      <diagonal/>
    </border>
    <border>
      <left style="medium">
        <color indexed="8"/>
      </left>
      <right style="medium">
        <color indexed="8"/>
      </right>
      <top style="medium">
        <color indexed="8"/>
      </top>
      <bottom style="medium">
        <color indexed="8"/>
      </bottom>
      <diagonal/>
    </border>
    <border>
      <left style="thin">
        <color indexed="8"/>
      </left>
      <right/>
      <top/>
      <bottom/>
      <diagonal/>
    </border>
    <border>
      <left/>
      <right style="thin">
        <color indexed="8"/>
      </right>
      <top/>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bottom style="medium">
        <color indexed="64"/>
      </bottom>
      <diagonal/>
    </border>
    <border>
      <left style="thin">
        <color auto="1"/>
      </left>
      <right style="thin">
        <color auto="1"/>
      </right>
      <top/>
      <bottom/>
      <diagonal/>
    </border>
    <border>
      <left style="thin">
        <color auto="1"/>
      </left>
      <right style="thin">
        <color auto="1"/>
      </right>
      <top/>
      <bottom style="medium">
        <color indexed="8"/>
      </bottom>
      <diagonal/>
    </border>
    <border>
      <left style="thin">
        <color auto="1"/>
      </left>
      <right style="thin">
        <color auto="1"/>
      </right>
      <top style="medium">
        <color auto="1"/>
      </top>
      <bottom style="medium">
        <color indexed="8"/>
      </bottom>
      <diagonal/>
    </border>
    <border>
      <left style="thin">
        <color indexed="8"/>
      </left>
      <right style="thin">
        <color indexed="8"/>
      </right>
      <top style="medium">
        <color indexed="8"/>
      </top>
      <bottom style="medium">
        <color indexed="8"/>
      </bottom>
      <diagonal/>
    </border>
    <border>
      <left style="thin">
        <color auto="1"/>
      </left>
      <right style="thin">
        <color auto="1"/>
      </right>
      <top style="medium">
        <color indexed="8"/>
      </top>
      <bottom/>
      <diagonal/>
    </border>
    <border>
      <left style="thin">
        <color auto="1"/>
      </left>
      <right style="thin">
        <color auto="1"/>
      </right>
      <top style="medium">
        <color indexed="8"/>
      </top>
      <bottom style="medium">
        <color auto="1"/>
      </bottom>
      <diagonal/>
    </border>
    <border>
      <left style="thin">
        <color indexed="8"/>
      </left>
      <right style="thin">
        <color indexed="8"/>
      </right>
      <top style="medium">
        <color indexed="8"/>
      </top>
      <bottom/>
      <diagonal/>
    </border>
    <border>
      <left style="thin">
        <color indexed="64"/>
      </left>
      <right/>
      <top/>
      <bottom/>
      <diagonal/>
    </border>
    <border>
      <left/>
      <right style="thin">
        <color auto="1"/>
      </right>
      <top/>
      <bottom/>
      <diagonal/>
    </border>
    <border>
      <left/>
      <right style="thin">
        <color auto="1"/>
      </right>
      <top/>
      <bottom/>
      <diagonal/>
    </border>
  </borders>
  <cellStyleXfs count="68">
    <xf numFmtId="0" fontId="0" fillId="0" borderId="0"/>
    <xf numFmtId="0" fontId="14" fillId="0" borderId="0"/>
    <xf numFmtId="0" fontId="13" fillId="0" borderId="0"/>
    <xf numFmtId="0" fontId="12" fillId="0" borderId="0"/>
    <xf numFmtId="0" fontId="11" fillId="0" borderId="0"/>
    <xf numFmtId="0" fontId="19" fillId="0" borderId="0"/>
    <xf numFmtId="164" fontId="19" fillId="0" borderId="0" applyFont="0" applyFill="0" applyBorder="0" applyAlignment="0" applyProtection="0"/>
    <xf numFmtId="0" fontId="10" fillId="0" borderId="0"/>
    <xf numFmtId="7" fontId="15" fillId="0" borderId="0" applyFont="0" applyFill="0" applyBorder="0" applyAlignment="0" applyProtection="0"/>
    <xf numFmtId="0" fontId="16" fillId="0" borderId="0"/>
    <xf numFmtId="0" fontId="9" fillId="0" borderId="0"/>
    <xf numFmtId="0" fontId="15" fillId="0" borderId="0"/>
    <xf numFmtId="0" fontId="9" fillId="0" borderId="0"/>
    <xf numFmtId="0" fontId="16" fillId="0" borderId="0"/>
    <xf numFmtId="0" fontId="31" fillId="2" borderId="0" applyAlignment="0">
      <alignment horizontal="justify" vertical="top" wrapText="1"/>
    </xf>
    <xf numFmtId="0" fontId="8" fillId="0" borderId="0"/>
    <xf numFmtId="0" fontId="34" fillId="0" borderId="0"/>
    <xf numFmtId="0" fontId="7" fillId="0" borderId="0"/>
    <xf numFmtId="0" fontId="7" fillId="0" borderId="0"/>
    <xf numFmtId="0" fontId="15" fillId="0" borderId="0"/>
    <xf numFmtId="0" fontId="16" fillId="0" borderId="0"/>
    <xf numFmtId="44" fontId="16" fillId="0" borderId="0" applyFont="0" applyFill="0" applyBorder="0" applyAlignment="0" applyProtection="0"/>
    <xf numFmtId="166" fontId="16" fillId="0" borderId="0" applyFont="0" applyFill="0" applyBorder="0" applyAlignment="0" applyProtection="0"/>
    <xf numFmtId="0" fontId="6" fillId="0" borderId="0"/>
    <xf numFmtId="0" fontId="5" fillId="0" borderId="0"/>
    <xf numFmtId="0" fontId="4" fillId="0" borderId="0"/>
    <xf numFmtId="0" fontId="16" fillId="0" borderId="0"/>
    <xf numFmtId="0" fontId="15"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34" fillId="0" borderId="0"/>
    <xf numFmtId="0" fontId="2" fillId="0" borderId="0"/>
    <xf numFmtId="0" fontId="2" fillId="0" borderId="0"/>
    <xf numFmtId="0" fontId="2" fillId="0" borderId="0"/>
    <xf numFmtId="167" fontId="16"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5" fillId="0" borderId="0"/>
    <xf numFmtId="0" fontId="15" fillId="0" borderId="0">
      <alignment vertical="center"/>
    </xf>
  </cellStyleXfs>
  <cellXfs count="764">
    <xf numFmtId="0" fontId="0" fillId="0" borderId="0" xfId="0"/>
    <xf numFmtId="165" fontId="29" fillId="0" borderId="0" xfId="21" applyNumberFormat="1" applyFont="1" applyFill="1" applyBorder="1" applyAlignment="1" applyProtection="1">
      <alignment horizontal="right"/>
    </xf>
    <xf numFmtId="165" fontId="29" fillId="0" borderId="3" xfId="21" applyNumberFormat="1" applyFont="1" applyFill="1" applyBorder="1" applyAlignment="1" applyProtection="1">
      <alignment horizontal="right"/>
    </xf>
    <xf numFmtId="165" fontId="15" fillId="0" borderId="0" xfId="21" applyNumberFormat="1" applyFont="1" applyFill="1" applyBorder="1" applyAlignment="1" applyProtection="1">
      <alignment horizontal="right"/>
    </xf>
    <xf numFmtId="165" fontId="15" fillId="0" borderId="3" xfId="21" applyNumberFormat="1" applyFont="1" applyFill="1" applyBorder="1" applyAlignment="1" applyProtection="1">
      <alignment horizontal="right"/>
    </xf>
    <xf numFmtId="165" fontId="15" fillId="0" borderId="24" xfId="21" applyNumberFormat="1" applyFont="1" applyFill="1" applyBorder="1" applyAlignment="1" applyProtection="1">
      <alignment horizontal="right"/>
    </xf>
    <xf numFmtId="165" fontId="15" fillId="0" borderId="34" xfId="21" applyNumberFormat="1" applyFont="1" applyFill="1" applyBorder="1" applyAlignment="1" applyProtection="1">
      <alignment horizontal="right"/>
    </xf>
    <xf numFmtId="165" fontId="15" fillId="0" borderId="40" xfId="21" applyNumberFormat="1" applyFont="1" applyFill="1" applyBorder="1" applyAlignment="1" applyProtection="1">
      <alignment horizontal="right"/>
    </xf>
    <xf numFmtId="165" fontId="47" fillId="0" borderId="3" xfId="21" applyNumberFormat="1" applyFont="1" applyFill="1" applyBorder="1" applyAlignment="1" applyProtection="1">
      <alignment horizontal="right"/>
    </xf>
    <xf numFmtId="165" fontId="47" fillId="0" borderId="40" xfId="21" applyNumberFormat="1" applyFont="1" applyFill="1" applyBorder="1" applyAlignment="1" applyProtection="1">
      <alignment horizontal="right"/>
    </xf>
    <xf numFmtId="165" fontId="15" fillId="0" borderId="47" xfId="21" applyNumberFormat="1" applyFont="1" applyFill="1" applyBorder="1" applyAlignment="1" applyProtection="1">
      <alignment horizontal="right"/>
    </xf>
    <xf numFmtId="165" fontId="15" fillId="0" borderId="48" xfId="21" applyNumberFormat="1" applyFont="1" applyFill="1" applyBorder="1" applyAlignment="1" applyProtection="1">
      <alignment horizontal="right"/>
    </xf>
    <xf numFmtId="49" fontId="35" fillId="0" borderId="1" xfId="5" applyNumberFormat="1" applyFont="1" applyBorder="1" applyAlignment="1" applyProtection="1">
      <alignment horizontal="left" vertical="top"/>
    </xf>
    <xf numFmtId="0" fontId="20" fillId="0" borderId="15" xfId="5" applyFont="1" applyBorder="1" applyAlignment="1" applyProtection="1">
      <alignment horizontal="left" vertical="top" readingOrder="1"/>
    </xf>
    <xf numFmtId="0" fontId="20" fillId="0" borderId="15" xfId="5" applyFont="1" applyBorder="1" applyAlignment="1" applyProtection="1">
      <alignment horizontal="justify" vertical="top" readingOrder="1"/>
    </xf>
    <xf numFmtId="4" fontId="20" fillId="0" borderId="15" xfId="5" applyNumberFormat="1" applyFont="1" applyBorder="1" applyAlignment="1" applyProtection="1">
      <alignment horizontal="justify" vertical="top" readingOrder="1"/>
    </xf>
    <xf numFmtId="0" fontId="39" fillId="0" borderId="16" xfId="5" applyFont="1" applyBorder="1" applyAlignment="1" applyProtection="1">
      <alignment horizontal="right"/>
    </xf>
    <xf numFmtId="0" fontId="19" fillId="0" borderId="0" xfId="5" applyProtection="1"/>
    <xf numFmtId="49" fontId="37" fillId="0" borderId="0" xfId="5" applyNumberFormat="1" applyFont="1" applyAlignment="1" applyProtection="1">
      <alignment horizontal="left" vertical="top"/>
    </xf>
    <xf numFmtId="0" fontId="37" fillId="0" borderId="0" xfId="5" applyFont="1" applyAlignment="1" applyProtection="1">
      <alignment horizontal="left" vertical="top" readingOrder="1"/>
    </xf>
    <xf numFmtId="0" fontId="20" fillId="0" borderId="0" xfId="5" applyFont="1" applyAlignment="1" applyProtection="1">
      <alignment horizontal="left"/>
    </xf>
    <xf numFmtId="0" fontId="20" fillId="0" borderId="0" xfId="5" applyFont="1" applyAlignment="1" applyProtection="1">
      <alignment horizontal="right"/>
    </xf>
    <xf numFmtId="0" fontId="39" fillId="0" borderId="0" xfId="5" applyFont="1" applyAlignment="1" applyProtection="1">
      <alignment horizontal="left"/>
    </xf>
    <xf numFmtId="4" fontId="39" fillId="0" borderId="0" xfId="5" applyNumberFormat="1" applyFont="1" applyAlignment="1" applyProtection="1">
      <alignment horizontal="left"/>
    </xf>
    <xf numFmtId="49" fontId="21" fillId="0" borderId="0" xfId="5" applyNumberFormat="1" applyFont="1" applyAlignment="1" applyProtection="1">
      <alignment horizontal="left" vertical="top"/>
    </xf>
    <xf numFmtId="0" fontId="21" fillId="0" borderId="0" xfId="5" applyFont="1" applyAlignment="1" applyProtection="1">
      <alignment horizontal="left" vertical="top" readingOrder="1"/>
    </xf>
    <xf numFmtId="0" fontId="22" fillId="0" borderId="0" xfId="5" applyFont="1" applyAlignment="1" applyProtection="1">
      <alignment horizontal="left"/>
    </xf>
    <xf numFmtId="0" fontId="22" fillId="0" borderId="0" xfId="5" applyFont="1" applyAlignment="1" applyProtection="1">
      <alignment horizontal="right"/>
    </xf>
    <xf numFmtId="0" fontId="40" fillId="0" borderId="0" xfId="5" applyFont="1" applyProtection="1"/>
    <xf numFmtId="4" fontId="40" fillId="0" borderId="0" xfId="5" applyNumberFormat="1" applyFont="1" applyProtection="1"/>
    <xf numFmtId="49" fontId="38" fillId="0" borderId="7" xfId="5" applyNumberFormat="1" applyFont="1" applyBorder="1" applyAlignment="1" applyProtection="1">
      <alignment horizontal="justify" vertical="top"/>
    </xf>
    <xf numFmtId="0" fontId="38" fillId="0" borderId="7" xfId="5" applyFont="1" applyBorder="1" applyAlignment="1" applyProtection="1">
      <alignment horizontal="left" vertical="top" readingOrder="1"/>
    </xf>
    <xf numFmtId="0" fontId="38" fillId="0" borderId="7" xfId="5" applyFont="1" applyBorder="1" applyAlignment="1" applyProtection="1">
      <alignment horizontal="left"/>
    </xf>
    <xf numFmtId="4" fontId="38" fillId="0" borderId="7" xfId="5" applyNumberFormat="1" applyFont="1" applyBorder="1" applyAlignment="1" applyProtection="1">
      <alignment horizontal="right"/>
    </xf>
    <xf numFmtId="4" fontId="38" fillId="0" borderId="7" xfId="5" applyNumberFormat="1" applyFont="1" applyBorder="1" applyAlignment="1" applyProtection="1">
      <alignment horizontal="center" wrapText="1"/>
    </xf>
    <xf numFmtId="0" fontId="23" fillId="0" borderId="0" xfId="5" applyFont="1" applyProtection="1"/>
    <xf numFmtId="49" fontId="21" fillId="0" borderId="4" xfId="5" applyNumberFormat="1" applyFont="1" applyBorder="1" applyAlignment="1" applyProtection="1">
      <alignment horizontal="left" vertical="top"/>
    </xf>
    <xf numFmtId="0" fontId="21" fillId="0" borderId="4" xfId="5" applyFont="1" applyBorder="1" applyAlignment="1" applyProtection="1">
      <alignment horizontal="left" vertical="top" readingOrder="1"/>
    </xf>
    <xf numFmtId="0" fontId="22" fillId="0" borderId="4" xfId="5" applyFont="1" applyBorder="1" applyAlignment="1" applyProtection="1">
      <alignment horizontal="left"/>
    </xf>
    <xf numFmtId="0" fontId="22" fillId="0" borderId="4" xfId="5" applyFont="1" applyBorder="1" applyAlignment="1" applyProtection="1">
      <alignment horizontal="right"/>
    </xf>
    <xf numFmtId="0" fontId="22" fillId="0" borderId="4" xfId="5" applyFont="1" applyBorder="1" applyProtection="1"/>
    <xf numFmtId="4" fontId="22" fillId="0" borderId="4" xfId="5" applyNumberFormat="1" applyFont="1" applyBorder="1" applyProtection="1"/>
    <xf numFmtId="0" fontId="22" fillId="0" borderId="0" xfId="5" applyFont="1" applyProtection="1"/>
    <xf numFmtId="49" fontId="25" fillId="3" borderId="9" xfId="5" applyNumberFormat="1" applyFont="1" applyFill="1" applyBorder="1" applyAlignment="1" applyProtection="1">
      <alignment horizontal="center" vertical="top"/>
    </xf>
    <xf numFmtId="0" fontId="26" fillId="3" borderId="14" xfId="0" applyFont="1" applyFill="1" applyBorder="1" applyAlignment="1" applyProtection="1">
      <alignment horizontal="left" vertical="top"/>
    </xf>
    <xf numFmtId="0" fontId="24" fillId="3" borderId="14" xfId="5" applyFont="1" applyFill="1" applyBorder="1" applyAlignment="1" applyProtection="1">
      <alignment horizontal="left"/>
    </xf>
    <xf numFmtId="4" fontId="24" fillId="3" borderId="14" xfId="5" applyNumberFormat="1" applyFont="1" applyFill="1" applyBorder="1" applyAlignment="1" applyProtection="1">
      <alignment horizontal="right"/>
    </xf>
    <xf numFmtId="4" fontId="24" fillId="3" borderId="14" xfId="5" applyNumberFormat="1" applyFont="1" applyFill="1" applyBorder="1" applyProtection="1"/>
    <xf numFmtId="0" fontId="24" fillId="3" borderId="11" xfId="5" applyFont="1" applyFill="1" applyBorder="1" applyProtection="1"/>
    <xf numFmtId="0" fontId="24" fillId="0" borderId="0" xfId="5" applyFont="1" applyProtection="1"/>
    <xf numFmtId="49" fontId="27" fillId="3" borderId="10" xfId="5" applyNumberFormat="1" applyFont="1" applyFill="1" applyBorder="1" applyAlignment="1" applyProtection="1">
      <alignment vertical="center" readingOrder="1"/>
    </xf>
    <xf numFmtId="0" fontId="26" fillId="3" borderId="1" xfId="0" applyFont="1" applyFill="1" applyBorder="1" applyAlignment="1" applyProtection="1">
      <alignment horizontal="left" vertical="top"/>
    </xf>
    <xf numFmtId="0" fontId="18" fillId="3" borderId="1" xfId="5" applyFont="1" applyFill="1" applyBorder="1" applyAlignment="1" applyProtection="1">
      <alignment horizontal="left"/>
    </xf>
    <xf numFmtId="4" fontId="18" fillId="3" borderId="1" xfId="5" applyNumberFormat="1" applyFont="1" applyFill="1" applyBorder="1" applyAlignment="1" applyProtection="1">
      <alignment horizontal="right"/>
    </xf>
    <xf numFmtId="4" fontId="18" fillId="3" borderId="1" xfId="5" applyNumberFormat="1" applyFont="1" applyFill="1" applyBorder="1" applyProtection="1"/>
    <xf numFmtId="4" fontId="18" fillId="3" borderId="0" xfId="5" applyNumberFormat="1" applyFont="1" applyFill="1" applyProtection="1"/>
    <xf numFmtId="0" fontId="18" fillId="3" borderId="8" xfId="5" applyFont="1" applyFill="1" applyBorder="1" applyProtection="1"/>
    <xf numFmtId="0" fontId="16" fillId="0" borderId="0" xfId="5" applyFont="1" applyProtection="1"/>
    <xf numFmtId="49" fontId="38" fillId="0" borderId="5" xfId="0" applyNumberFormat="1" applyFont="1" applyBorder="1" applyAlignment="1" applyProtection="1">
      <alignment horizontal="left" vertical="top" wrapText="1"/>
    </xf>
    <xf numFmtId="0" fontId="17" fillId="0" borderId="0" xfId="0" applyFont="1" applyAlignment="1" applyProtection="1">
      <alignment horizontal="left" vertical="top" wrapText="1"/>
    </xf>
    <xf numFmtId="0" fontId="17" fillId="0" borderId="0" xfId="0" applyFont="1" applyAlignment="1" applyProtection="1">
      <alignment horizontal="left" wrapText="1"/>
    </xf>
    <xf numFmtId="0" fontId="17" fillId="0" borderId="0" xfId="0" applyFont="1" applyAlignment="1" applyProtection="1">
      <alignment horizontal="right" wrapText="1"/>
    </xf>
    <xf numFmtId="4" fontId="17" fillId="0" borderId="0" xfId="0" applyNumberFormat="1" applyFont="1" applyAlignment="1" applyProtection="1">
      <alignment horizontal="left" wrapText="1"/>
    </xf>
    <xf numFmtId="0" fontId="17" fillId="0" borderId="14" xfId="0" applyFont="1" applyBorder="1" applyAlignment="1" applyProtection="1">
      <alignment horizontal="left" wrapText="1"/>
    </xf>
    <xf numFmtId="0" fontId="17" fillId="0" borderId="6" xfId="0" applyFont="1" applyBorder="1" applyAlignment="1" applyProtection="1">
      <alignment horizontal="left" wrapText="1"/>
    </xf>
    <xf numFmtId="49" fontId="28" fillId="0" borderId="5" xfId="0" applyNumberFormat="1" applyFont="1" applyBorder="1" applyAlignment="1" applyProtection="1">
      <alignment horizontal="center" vertical="top" wrapText="1"/>
    </xf>
    <xf numFmtId="0" fontId="28" fillId="0" borderId="0" xfId="0" applyFont="1" applyAlignment="1" applyProtection="1">
      <alignment horizontal="left" vertical="top" wrapText="1"/>
    </xf>
    <xf numFmtId="4" fontId="28" fillId="0" borderId="0" xfId="0" applyNumberFormat="1" applyFont="1" applyAlignment="1" applyProtection="1">
      <alignment horizontal="left" wrapText="1"/>
    </xf>
    <xf numFmtId="0" fontId="28" fillId="0" borderId="0" xfId="0" applyFont="1" applyAlignment="1" applyProtection="1">
      <alignment horizontal="left" wrapText="1"/>
    </xf>
    <xf numFmtId="0" fontId="28" fillId="0" borderId="6" xfId="0" applyFont="1" applyBorder="1" applyAlignment="1" applyProtection="1">
      <alignment horizontal="left" wrapText="1"/>
    </xf>
    <xf numFmtId="0" fontId="16" fillId="0" borderId="0" xfId="5" applyFont="1" applyAlignment="1" applyProtection="1">
      <alignment horizontal="left" wrapText="1"/>
    </xf>
    <xf numFmtId="0" fontId="28" fillId="0" borderId="0" xfId="0" applyFont="1" applyAlignment="1" applyProtection="1">
      <alignment horizontal="left" vertical="top"/>
    </xf>
    <xf numFmtId="49" fontId="28" fillId="0" borderId="5" xfId="0" applyNumberFormat="1" applyFont="1" applyBorder="1" applyAlignment="1" applyProtection="1">
      <alignment horizontal="left" vertical="top" wrapText="1"/>
    </xf>
    <xf numFmtId="0" fontId="28" fillId="0" borderId="0" xfId="0" applyFont="1" applyAlignment="1" applyProtection="1">
      <alignment horizontal="left" vertical="top" wrapText="1"/>
    </xf>
    <xf numFmtId="0" fontId="28" fillId="0" borderId="0" xfId="0" applyFont="1" applyAlignment="1" applyProtection="1">
      <alignment horizontal="right" wrapText="1"/>
    </xf>
    <xf numFmtId="49" fontId="28" fillId="0" borderId="47" xfId="0" applyNumberFormat="1" applyFont="1" applyBorder="1" applyAlignment="1" applyProtection="1">
      <alignment horizontal="left" vertical="top" wrapText="1"/>
    </xf>
    <xf numFmtId="49" fontId="33" fillId="3" borderId="10" xfId="11" applyNumberFormat="1" applyFont="1" applyFill="1" applyBorder="1" applyAlignment="1" applyProtection="1">
      <alignment horizontal="center" vertical="top"/>
    </xf>
    <xf numFmtId="0" fontId="42" fillId="3" borderId="1" xfId="0" applyFont="1" applyFill="1" applyBorder="1" applyAlignment="1" applyProtection="1">
      <alignment horizontal="left" vertical="top" wrapText="1"/>
    </xf>
    <xf numFmtId="0" fontId="18" fillId="3" borderId="1" xfId="11" applyFont="1" applyFill="1" applyBorder="1" applyAlignment="1" applyProtection="1">
      <alignment vertical="center" readingOrder="1"/>
    </xf>
    <xf numFmtId="4" fontId="18" fillId="3" borderId="1" xfId="11" applyNumberFormat="1" applyFont="1" applyFill="1" applyBorder="1" applyAlignment="1" applyProtection="1">
      <alignment vertical="center" readingOrder="1"/>
    </xf>
    <xf numFmtId="4" fontId="18" fillId="3" borderId="1" xfId="11" applyNumberFormat="1" applyFont="1" applyFill="1" applyBorder="1" applyAlignment="1" applyProtection="1">
      <alignment horizontal="right" vertical="center"/>
    </xf>
    <xf numFmtId="0" fontId="33" fillId="3" borderId="1" xfId="11" applyFont="1" applyFill="1" applyBorder="1" applyAlignment="1" applyProtection="1">
      <alignment vertical="center" readingOrder="1"/>
    </xf>
    <xf numFmtId="0" fontId="33" fillId="3" borderId="8" xfId="11" applyFont="1" applyFill="1" applyBorder="1" applyAlignment="1" applyProtection="1">
      <alignment vertical="center" readingOrder="1"/>
    </xf>
    <xf numFmtId="49" fontId="56" fillId="0" borderId="3" xfId="3" applyNumberFormat="1" applyFont="1" applyBorder="1" applyAlignment="1" applyProtection="1">
      <alignment horizontal="center" vertical="top"/>
    </xf>
    <xf numFmtId="0" fontId="56" fillId="0" borderId="0" xfId="0" applyFont="1" applyAlignment="1" applyProtection="1">
      <alignment horizontal="left" vertical="top" wrapText="1"/>
    </xf>
    <xf numFmtId="0" fontId="48" fillId="0" borderId="5" xfId="3" applyFont="1" applyBorder="1" applyAlignment="1" applyProtection="1">
      <alignment horizontal="center"/>
    </xf>
    <xf numFmtId="0" fontId="48" fillId="0" borderId="3" xfId="3" applyFont="1" applyBorder="1" applyAlignment="1" applyProtection="1">
      <alignment horizontal="center"/>
    </xf>
    <xf numFmtId="4" fontId="48" fillId="0" borderId="3" xfId="3" applyNumberFormat="1" applyFont="1" applyBorder="1" applyProtection="1"/>
    <xf numFmtId="0" fontId="48" fillId="0" borderId="40" xfId="0" applyFont="1" applyBorder="1" applyAlignment="1" applyProtection="1">
      <alignment horizontal="left" vertical="top" wrapText="1"/>
    </xf>
    <xf numFmtId="0" fontId="48" fillId="0" borderId="40" xfId="3" applyFont="1" applyBorder="1" applyAlignment="1" applyProtection="1">
      <alignment horizontal="center"/>
    </xf>
    <xf numFmtId="0" fontId="50" fillId="0" borderId="40" xfId="0" applyFont="1" applyBorder="1" applyProtection="1"/>
    <xf numFmtId="4" fontId="48" fillId="0" borderId="40" xfId="3" applyNumberFormat="1" applyFont="1" applyBorder="1" applyProtection="1"/>
    <xf numFmtId="0" fontId="15" fillId="0" borderId="40" xfId="0" applyFont="1" applyBorder="1" applyProtection="1"/>
    <xf numFmtId="49" fontId="46" fillId="0" borderId="3" xfId="0" applyNumberFormat="1" applyFont="1" applyBorder="1" applyAlignment="1" applyProtection="1">
      <alignment horizontal="center" vertical="top"/>
    </xf>
    <xf numFmtId="0" fontId="46" fillId="0" borderId="40" xfId="0" applyFont="1" applyBorder="1" applyAlignment="1" applyProtection="1">
      <alignment horizontal="center"/>
    </xf>
    <xf numFmtId="1" fontId="46" fillId="0" borderId="40" xfId="0" applyNumberFormat="1" applyFont="1" applyBorder="1" applyAlignment="1" applyProtection="1">
      <alignment horizontal="center" readingOrder="1"/>
    </xf>
    <xf numFmtId="4" fontId="46" fillId="0" borderId="40" xfId="0" applyNumberFormat="1" applyFont="1" applyBorder="1" applyAlignment="1" applyProtection="1">
      <alignment horizontal="right"/>
    </xf>
    <xf numFmtId="4" fontId="50" fillId="0" borderId="40" xfId="0" applyNumberFormat="1" applyFont="1" applyBorder="1" applyProtection="1"/>
    <xf numFmtId="171" fontId="43" fillId="0" borderId="40" xfId="0" applyNumberFormat="1" applyFont="1" applyBorder="1" applyAlignment="1" applyProtection="1">
      <alignment horizontal="center" vertical="top"/>
    </xf>
    <xf numFmtId="0" fontId="50" fillId="0" borderId="40" xfId="0" applyFont="1" applyBorder="1" applyAlignment="1" applyProtection="1">
      <alignment horizontal="center"/>
    </xf>
    <xf numFmtId="1" fontId="50" fillId="0" borderId="40" xfId="0" applyNumberFormat="1" applyFont="1" applyBorder="1" applyAlignment="1" applyProtection="1">
      <alignment horizontal="center" readingOrder="1"/>
    </xf>
    <xf numFmtId="4" fontId="50" fillId="0" borderId="40" xfId="0" applyNumberFormat="1" applyFont="1" applyBorder="1" applyAlignment="1" applyProtection="1">
      <alignment horizontal="right"/>
    </xf>
    <xf numFmtId="0" fontId="41" fillId="0" borderId="0" xfId="5" applyFont="1" applyProtection="1"/>
    <xf numFmtId="0" fontId="15" fillId="0" borderId="40" xfId="5" applyFont="1" applyBorder="1" applyProtection="1"/>
    <xf numFmtId="0" fontId="0" fillId="0" borderId="40" xfId="0" applyBorder="1" applyAlignment="1" applyProtection="1">
      <alignment horizontal="center"/>
    </xf>
    <xf numFmtId="0" fontId="43" fillId="0" borderId="40" xfId="0" applyFont="1" applyBorder="1" applyAlignment="1" applyProtection="1">
      <alignment horizontal="center"/>
    </xf>
    <xf numFmtId="1" fontId="43" fillId="0" borderId="40" xfId="0" applyNumberFormat="1" applyFont="1" applyBorder="1" applyAlignment="1" applyProtection="1">
      <alignment horizontal="center" readingOrder="1"/>
    </xf>
    <xf numFmtId="4" fontId="15" fillId="0" borderId="40" xfId="0" applyNumberFormat="1" applyFont="1" applyBorder="1" applyAlignment="1" applyProtection="1">
      <alignment horizontal="right" readingOrder="1"/>
    </xf>
    <xf numFmtId="4" fontId="16" fillId="0" borderId="40" xfId="0" applyNumberFormat="1" applyFont="1" applyBorder="1" applyProtection="1"/>
    <xf numFmtId="0" fontId="15" fillId="0" borderId="40" xfId="0" applyFont="1" applyBorder="1" applyAlignment="1" applyProtection="1">
      <alignment horizontal="center"/>
    </xf>
    <xf numFmtId="1" fontId="15" fillId="5" borderId="40" xfId="0" applyNumberFormat="1" applyFont="1" applyFill="1" applyBorder="1" applyAlignment="1" applyProtection="1">
      <alignment horizontal="center" readingOrder="1"/>
    </xf>
    <xf numFmtId="4" fontId="15" fillId="0" borderId="40" xfId="0" applyNumberFormat="1" applyFont="1" applyBorder="1" applyAlignment="1" applyProtection="1">
      <alignment horizontal="right"/>
    </xf>
    <xf numFmtId="1" fontId="15" fillId="0" borderId="40" xfId="0" applyNumberFormat="1" applyFont="1" applyBorder="1" applyAlignment="1" applyProtection="1">
      <alignment horizontal="center" readingOrder="1"/>
    </xf>
    <xf numFmtId="1" fontId="0" fillId="0" borderId="40" xfId="0" applyNumberFormat="1" applyBorder="1" applyAlignment="1" applyProtection="1">
      <alignment horizontal="center" readingOrder="1"/>
    </xf>
    <xf numFmtId="4" fontId="0" fillId="0" borderId="40" xfId="0" applyNumberFormat="1" applyBorder="1" applyAlignment="1" applyProtection="1">
      <alignment horizontal="right"/>
    </xf>
    <xf numFmtId="0" fontId="16" fillId="0" borderId="40" xfId="5" applyFont="1" applyBorder="1" applyProtection="1"/>
    <xf numFmtId="171" fontId="43" fillId="5" borderId="40" xfId="0" applyNumberFormat="1" applyFont="1" applyFill="1" applyBorder="1" applyAlignment="1" applyProtection="1">
      <alignment horizontal="center" vertical="top"/>
    </xf>
    <xf numFmtId="0" fontId="48" fillId="5" borderId="40" xfId="0" applyFont="1" applyFill="1" applyBorder="1" applyAlignment="1" applyProtection="1">
      <alignment horizontal="left" vertical="top" wrapText="1"/>
    </xf>
    <xf numFmtId="0" fontId="15" fillId="5" borderId="40" xfId="0" applyFont="1" applyFill="1" applyBorder="1" applyAlignment="1" applyProtection="1">
      <alignment horizontal="center"/>
    </xf>
    <xf numFmtId="4" fontId="48" fillId="0" borderId="40" xfId="0" applyNumberFormat="1" applyFont="1" applyBorder="1" applyAlignment="1" applyProtection="1">
      <alignment horizontal="right"/>
    </xf>
    <xf numFmtId="0" fontId="15" fillId="0" borderId="40" xfId="0" applyFont="1" applyBorder="1" applyAlignment="1" applyProtection="1">
      <alignment horizontal="center" wrapText="1"/>
    </xf>
    <xf numFmtId="1" fontId="15" fillId="5" borderId="40" xfId="0" applyNumberFormat="1" applyFont="1" applyFill="1" applyBorder="1" applyAlignment="1" applyProtection="1">
      <alignment horizontal="center" wrapText="1" readingOrder="1"/>
    </xf>
    <xf numFmtId="0" fontId="48" fillId="0" borderId="40" xfId="0" applyFont="1" applyBorder="1" applyAlignment="1" applyProtection="1">
      <alignment horizontal="center" wrapText="1"/>
    </xf>
    <xf numFmtId="1" fontId="48" fillId="0" borderId="40" xfId="0" applyNumberFormat="1" applyFont="1" applyBorder="1" applyAlignment="1" applyProtection="1">
      <alignment horizontal="center" wrapText="1" readingOrder="1"/>
    </xf>
    <xf numFmtId="0" fontId="48" fillId="0" borderId="40" xfId="0" applyFont="1" applyBorder="1" applyAlignment="1" applyProtection="1">
      <alignment horizontal="center"/>
    </xf>
    <xf numFmtId="1" fontId="48" fillId="0" borderId="40" xfId="0" applyNumberFormat="1" applyFont="1" applyBorder="1" applyAlignment="1" applyProtection="1">
      <alignment horizontal="center" readingOrder="1"/>
    </xf>
    <xf numFmtId="4" fontId="48" fillId="0" borderId="40" xfId="0" applyNumberFormat="1" applyFont="1" applyBorder="1" applyAlignment="1" applyProtection="1">
      <alignment horizontal="center"/>
    </xf>
    <xf numFmtId="4" fontId="48" fillId="0" borderId="40" xfId="0" applyNumberFormat="1" applyFont="1" applyBorder="1" applyProtection="1"/>
    <xf numFmtId="0" fontId="32" fillId="0" borderId="40" xfId="5" applyFont="1" applyBorder="1" applyProtection="1"/>
    <xf numFmtId="0" fontId="32" fillId="0" borderId="0" xfId="5" applyFont="1" applyProtection="1"/>
    <xf numFmtId="1" fontId="15" fillId="0" borderId="40" xfId="0" applyNumberFormat="1" applyFont="1" applyBorder="1" applyAlignment="1" applyProtection="1">
      <alignment horizontal="center" wrapText="1" readingOrder="1"/>
    </xf>
    <xf numFmtId="4" fontId="46" fillId="0" borderId="40" xfId="0" applyNumberFormat="1" applyFont="1" applyBorder="1" applyAlignment="1" applyProtection="1">
      <alignment horizontal="center"/>
    </xf>
    <xf numFmtId="0" fontId="19" fillId="0" borderId="40" xfId="5" applyBorder="1" applyProtection="1"/>
    <xf numFmtId="0" fontId="48" fillId="0" borderId="40" xfId="0" quotePrefix="1" applyFont="1" applyBorder="1" applyAlignment="1" applyProtection="1">
      <alignment horizontal="left" vertical="top" wrapText="1"/>
    </xf>
    <xf numFmtId="4" fontId="16" fillId="0" borderId="40" xfId="5" applyNumberFormat="1" applyFont="1" applyBorder="1" applyProtection="1"/>
    <xf numFmtId="1" fontId="50" fillId="5" borderId="40" xfId="0" applyNumberFormat="1" applyFont="1" applyFill="1" applyBorder="1" applyAlignment="1" applyProtection="1">
      <alignment horizontal="center" readingOrder="1"/>
    </xf>
    <xf numFmtId="0" fontId="46" fillId="0" borderId="40" xfId="0" applyFont="1" applyBorder="1" applyProtection="1"/>
    <xf numFmtId="0" fontId="50" fillId="0" borderId="40" xfId="0" applyFont="1" applyBorder="1" applyAlignment="1" applyProtection="1">
      <alignment horizontal="right"/>
    </xf>
    <xf numFmtId="4" fontId="50" fillId="0" borderId="40" xfId="5" applyNumberFormat="1" applyFont="1" applyBorder="1" applyProtection="1"/>
    <xf numFmtId="0" fontId="48" fillId="5" borderId="40" xfId="0" applyFont="1" applyFill="1" applyBorder="1" applyAlignment="1" applyProtection="1">
      <alignment horizontal="center"/>
    </xf>
    <xf numFmtId="4" fontId="43" fillId="0" borderId="40" xfId="0" applyNumberFormat="1" applyFont="1" applyBorder="1" applyAlignment="1" applyProtection="1">
      <alignment horizontal="right"/>
    </xf>
    <xf numFmtId="4" fontId="15" fillId="0" borderId="40" xfId="0" applyNumberFormat="1" applyFont="1" applyBorder="1" applyProtection="1"/>
    <xf numFmtId="4" fontId="48" fillId="0" borderId="40" xfId="0" applyNumberFormat="1" applyFont="1" applyBorder="1" applyAlignment="1" applyProtection="1">
      <alignment wrapText="1"/>
    </xf>
    <xf numFmtId="0" fontId="50" fillId="0" borderId="0" xfId="0" applyFont="1" applyAlignment="1" applyProtection="1">
      <alignment horizontal="center"/>
    </xf>
    <xf numFmtId="0" fontId="48" fillId="0" borderId="3" xfId="0" applyFont="1" applyBorder="1" applyAlignment="1" applyProtection="1">
      <alignment horizontal="center" wrapText="1"/>
    </xf>
    <xf numFmtId="4" fontId="46" fillId="0" borderId="3" xfId="0" applyNumberFormat="1" applyFont="1" applyBorder="1" applyAlignment="1" applyProtection="1">
      <alignment horizontal="right"/>
    </xf>
    <xf numFmtId="49" fontId="46" fillId="0" borderId="2" xfId="0" applyNumberFormat="1" applyFont="1" applyBorder="1" applyAlignment="1" applyProtection="1">
      <alignment horizontal="center" vertical="top"/>
    </xf>
    <xf numFmtId="0" fontId="48" fillId="0" borderId="2" xfId="0" applyFont="1" applyBorder="1" applyAlignment="1" applyProtection="1">
      <alignment horizontal="left" vertical="top" wrapText="1"/>
    </xf>
    <xf numFmtId="0" fontId="57" fillId="0" borderId="14" xfId="0" applyFont="1" applyBorder="1" applyAlignment="1" applyProtection="1">
      <alignment horizontal="center"/>
    </xf>
    <xf numFmtId="0" fontId="48" fillId="0" borderId="2" xfId="0" applyFont="1" applyBorder="1" applyAlignment="1" applyProtection="1">
      <alignment horizontal="center"/>
    </xf>
    <xf numFmtId="4" fontId="48" fillId="0" borderId="14" xfId="0" applyNumberFormat="1" applyFont="1" applyBorder="1" applyAlignment="1" applyProtection="1">
      <alignment horizontal="right"/>
    </xf>
    <xf numFmtId="4" fontId="46" fillId="0" borderId="2" xfId="0" applyNumberFormat="1" applyFont="1" applyBorder="1" applyAlignment="1" applyProtection="1">
      <alignment horizontal="right"/>
    </xf>
    <xf numFmtId="0" fontId="48" fillId="0" borderId="0" xfId="0" applyFont="1" applyAlignment="1" applyProtection="1">
      <alignment horizontal="center"/>
    </xf>
    <xf numFmtId="4" fontId="48" fillId="0" borderId="0" xfId="0" applyNumberFormat="1" applyFont="1" applyAlignment="1" applyProtection="1">
      <alignment wrapText="1"/>
    </xf>
    <xf numFmtId="4" fontId="50" fillId="0" borderId="3" xfId="0" applyNumberFormat="1" applyFont="1" applyBorder="1" applyProtection="1"/>
    <xf numFmtId="0" fontId="48" fillId="0" borderId="0" xfId="0" applyFont="1" applyAlignment="1" applyProtection="1">
      <alignment horizontal="left" vertical="top" wrapText="1"/>
    </xf>
    <xf numFmtId="0" fontId="48" fillId="0" borderId="5" xfId="0" applyFont="1" applyBorder="1" applyAlignment="1" applyProtection="1">
      <alignment horizontal="center"/>
    </xf>
    <xf numFmtId="49" fontId="58" fillId="3" borderId="23" xfId="11" applyNumberFormat="1" applyFont="1" applyFill="1" applyBorder="1" applyAlignment="1" applyProtection="1">
      <alignment horizontal="center" vertical="top"/>
    </xf>
    <xf numFmtId="0" fontId="63" fillId="3" borderId="22" xfId="11" applyFont="1" applyFill="1" applyBorder="1" applyAlignment="1" applyProtection="1">
      <alignment horizontal="left" vertical="top" wrapText="1" readingOrder="1"/>
    </xf>
    <xf numFmtId="0" fontId="50" fillId="3" borderId="23" xfId="15" applyFont="1" applyFill="1" applyBorder="1" applyAlignment="1" applyProtection="1">
      <alignment horizontal="center"/>
    </xf>
    <xf numFmtId="0" fontId="50" fillId="3" borderId="21" xfId="15" applyFont="1" applyFill="1" applyBorder="1" applyAlignment="1" applyProtection="1">
      <alignment horizontal="center"/>
    </xf>
    <xf numFmtId="4" fontId="64" fillId="3" borderId="23" xfId="11" applyNumberFormat="1" applyFont="1" applyFill="1" applyBorder="1" applyAlignment="1" applyProtection="1">
      <alignment vertical="center"/>
    </xf>
    <xf numFmtId="168" fontId="64" fillId="3" borderId="23" xfId="11" applyNumberFormat="1" applyFont="1" applyFill="1" applyBorder="1" applyAlignment="1" applyProtection="1">
      <alignment vertical="center"/>
    </xf>
    <xf numFmtId="49" fontId="29" fillId="0" borderId="24" xfId="0" applyNumberFormat="1" applyFont="1" applyBorder="1" applyAlignment="1" applyProtection="1">
      <alignment horizontal="center" vertical="top"/>
    </xf>
    <xf numFmtId="0" fontId="29" fillId="0" borderId="24" xfId="0" applyFont="1" applyBorder="1" applyAlignment="1" applyProtection="1">
      <alignment horizontal="left" vertical="top"/>
    </xf>
    <xf numFmtId="0" fontId="29" fillId="0" borderId="24" xfId="0" applyFont="1" applyBorder="1" applyAlignment="1" applyProtection="1">
      <alignment horizontal="center"/>
    </xf>
    <xf numFmtId="0" fontId="29" fillId="0" borderId="24" xfId="0" applyFont="1" applyBorder="1" applyAlignment="1" applyProtection="1">
      <alignment horizontal="center" wrapText="1"/>
    </xf>
    <xf numFmtId="4" fontId="29" fillId="0" borderId="24" xfId="0" applyNumberFormat="1" applyFont="1" applyBorder="1" applyAlignment="1" applyProtection="1">
      <alignment wrapText="1"/>
    </xf>
    <xf numFmtId="4" fontId="15" fillId="0" borderId="24" xfId="0" applyNumberFormat="1" applyFont="1" applyBorder="1" applyProtection="1"/>
    <xf numFmtId="49" fontId="29" fillId="0" borderId="0" xfId="0" applyNumberFormat="1" applyFont="1" applyAlignment="1" applyProtection="1">
      <alignment horizontal="center" vertical="top"/>
    </xf>
    <xf numFmtId="0" fontId="29" fillId="0" borderId="0" xfId="0" applyFont="1" applyAlignment="1" applyProtection="1">
      <alignment horizontal="left" vertical="top"/>
    </xf>
    <xf numFmtId="0" fontId="29" fillId="0" borderId="0" xfId="0" applyFont="1" applyAlignment="1" applyProtection="1">
      <alignment horizontal="center"/>
    </xf>
    <xf numFmtId="0" fontId="29" fillId="0" borderId="0" xfId="0" applyFont="1" applyAlignment="1" applyProtection="1">
      <alignment horizontal="center" wrapText="1"/>
    </xf>
    <xf numFmtId="4" fontId="29" fillId="0" borderId="0" xfId="0" applyNumberFormat="1" applyFont="1" applyAlignment="1" applyProtection="1">
      <alignment wrapText="1"/>
    </xf>
    <xf numFmtId="4" fontId="15" fillId="0" borderId="0" xfId="0" applyNumberFormat="1" applyFont="1" applyProtection="1"/>
    <xf numFmtId="49" fontId="42" fillId="3" borderId="13" xfId="0" applyNumberFormat="1" applyFont="1" applyFill="1" applyBorder="1" applyAlignment="1" applyProtection="1">
      <alignment horizontal="left" vertical="top"/>
    </xf>
    <xf numFmtId="49" fontId="42" fillId="3" borderId="13" xfId="0" applyNumberFormat="1" applyFont="1" applyFill="1" applyBorder="1" applyAlignment="1" applyProtection="1">
      <alignment horizontal="left" vertical="top" wrapText="1"/>
    </xf>
    <xf numFmtId="49" fontId="42" fillId="3" borderId="13" xfId="0" applyNumberFormat="1" applyFont="1" applyFill="1" applyBorder="1" applyAlignment="1" applyProtection="1">
      <alignment horizontal="right" vertical="top"/>
    </xf>
    <xf numFmtId="49" fontId="56" fillId="3" borderId="7" xfId="0" applyNumberFormat="1" applyFont="1" applyFill="1" applyBorder="1" applyAlignment="1" applyProtection="1">
      <alignment horizontal="right" vertical="top"/>
    </xf>
    <xf numFmtId="49" fontId="49" fillId="0" borderId="3" xfId="0" applyNumberFormat="1" applyFont="1" applyBorder="1" applyAlignment="1" applyProtection="1">
      <alignment horizontal="center" vertical="center"/>
    </xf>
    <xf numFmtId="0" fontId="50" fillId="0" borderId="3" xfId="0" applyFont="1" applyBorder="1" applyAlignment="1" applyProtection="1">
      <alignment horizontal="left" vertical="top" wrapText="1" readingOrder="1"/>
    </xf>
    <xf numFmtId="0" fontId="52" fillId="0" borderId="3" xfId="0" applyFont="1" applyBorder="1" applyAlignment="1" applyProtection="1">
      <alignment horizontal="center" vertical="center"/>
    </xf>
    <xf numFmtId="4" fontId="52" fillId="0" borderId="0" xfId="0" applyNumberFormat="1" applyFont="1" applyAlignment="1" applyProtection="1">
      <alignment vertical="center" readingOrder="1"/>
    </xf>
    <xf numFmtId="4" fontId="52" fillId="0" borderId="3" xfId="0" applyNumberFormat="1" applyFont="1" applyBorder="1" applyAlignment="1" applyProtection="1">
      <alignment horizontal="right" vertical="center"/>
    </xf>
    <xf numFmtId="0" fontId="46" fillId="0" borderId="3" xfId="0" applyFont="1" applyBorder="1" applyAlignment="1" applyProtection="1">
      <alignment horizontal="right" vertical="center"/>
    </xf>
    <xf numFmtId="49" fontId="46" fillId="0" borderId="3" xfId="11" applyNumberFormat="1" applyFont="1" applyBorder="1" applyAlignment="1" applyProtection="1">
      <alignment horizontal="center" vertical="top"/>
    </xf>
    <xf numFmtId="0" fontId="48" fillId="0" borderId="3" xfId="0" applyFont="1" applyBorder="1" applyAlignment="1" applyProtection="1">
      <alignment horizontal="left" vertical="top" wrapText="1"/>
    </xf>
    <xf numFmtId="0" fontId="46" fillId="0" borderId="0" xfId="0" applyFont="1" applyAlignment="1" applyProtection="1">
      <alignment horizontal="center"/>
    </xf>
    <xf numFmtId="1" fontId="46" fillId="0" borderId="5" xfId="0" applyNumberFormat="1" applyFont="1" applyBorder="1" applyAlignment="1" applyProtection="1">
      <alignment horizontal="center" readingOrder="1"/>
    </xf>
    <xf numFmtId="4" fontId="48" fillId="0" borderId="5" xfId="0" applyNumberFormat="1" applyFont="1" applyBorder="1" applyAlignment="1" applyProtection="1">
      <alignment horizontal="right"/>
    </xf>
    <xf numFmtId="4" fontId="50" fillId="0" borderId="3" xfId="0" applyNumberFormat="1" applyFont="1" applyBorder="1" applyAlignment="1" applyProtection="1">
      <alignment horizontal="right"/>
    </xf>
    <xf numFmtId="0" fontId="53" fillId="0" borderId="3" xfId="0" applyFont="1" applyBorder="1" applyAlignment="1" applyProtection="1">
      <alignment horizontal="center"/>
    </xf>
    <xf numFmtId="1" fontId="53" fillId="0" borderId="5" xfId="0" applyNumberFormat="1" applyFont="1" applyBorder="1" applyAlignment="1" applyProtection="1">
      <alignment horizontal="center" readingOrder="1"/>
    </xf>
    <xf numFmtId="4" fontId="47" fillId="0" borderId="5" xfId="0" applyNumberFormat="1" applyFont="1" applyBorder="1" applyAlignment="1" applyProtection="1">
      <alignment horizontal="right"/>
    </xf>
    <xf numFmtId="4" fontId="54" fillId="0" borderId="3" xfId="0" applyNumberFormat="1" applyFont="1" applyBorder="1" applyAlignment="1" applyProtection="1">
      <alignment horizontal="right"/>
    </xf>
    <xf numFmtId="0" fontId="15" fillId="0" borderId="0" xfId="0" applyFont="1" applyAlignment="1" applyProtection="1">
      <alignment horizontal="left" vertical="top" wrapText="1"/>
    </xf>
    <xf numFmtId="0" fontId="44" fillId="0" borderId="0" xfId="0" applyFont="1" applyAlignment="1" applyProtection="1">
      <alignment horizontal="left" vertical="top" wrapText="1"/>
    </xf>
    <xf numFmtId="0" fontId="59" fillId="0" borderId="0" xfId="0" applyFont="1" applyAlignment="1" applyProtection="1">
      <alignment horizontal="left" vertical="top" wrapText="1"/>
    </xf>
    <xf numFmtId="4" fontId="16" fillId="0" borderId="3" xfId="0" applyNumberFormat="1" applyFont="1" applyBorder="1" applyAlignment="1" applyProtection="1">
      <alignment horizontal="right"/>
    </xf>
    <xf numFmtId="0" fontId="48" fillId="0" borderId="47" xfId="0" applyFont="1" applyBorder="1" applyAlignment="1" applyProtection="1">
      <alignment horizontal="center"/>
    </xf>
    <xf numFmtId="4" fontId="48" fillId="0" borderId="47" xfId="0" applyNumberFormat="1" applyFont="1" applyBorder="1" applyAlignment="1" applyProtection="1">
      <alignment horizontal="right"/>
    </xf>
    <xf numFmtId="4" fontId="16" fillId="0" borderId="40" xfId="0" applyNumberFormat="1" applyFont="1" applyBorder="1" applyAlignment="1" applyProtection="1">
      <alignment horizontal="right"/>
    </xf>
    <xf numFmtId="0" fontId="45" fillId="0" borderId="0" xfId="66" applyFont="1" applyAlignment="1" applyProtection="1">
      <alignment horizontal="left" vertical="top" wrapText="1"/>
    </xf>
    <xf numFmtId="0" fontId="45" fillId="0" borderId="0" xfId="0" applyFont="1" applyAlignment="1" applyProtection="1">
      <alignment horizontal="left" vertical="top" wrapText="1"/>
    </xf>
    <xf numFmtId="0" fontId="44" fillId="0" borderId="0" xfId="66" applyFont="1" applyAlignment="1" applyProtection="1">
      <alignment horizontal="left" vertical="top" wrapText="1"/>
    </xf>
    <xf numFmtId="0" fontId="45" fillId="0" borderId="40" xfId="66" applyFont="1" applyBorder="1" applyAlignment="1" applyProtection="1">
      <alignment horizontal="left" vertical="top" wrapText="1"/>
    </xf>
    <xf numFmtId="0" fontId="0" fillId="0" borderId="0" xfId="0" applyAlignment="1" applyProtection="1">
      <alignment horizontal="left" vertical="top" wrapText="1"/>
    </xf>
    <xf numFmtId="0" fontId="15" fillId="0" borderId="0" xfId="20" applyFont="1" applyAlignment="1" applyProtection="1">
      <alignment horizontal="left" vertical="top" wrapText="1"/>
    </xf>
    <xf numFmtId="0" fontId="0" fillId="0" borderId="0" xfId="20" applyFont="1" applyAlignment="1" applyProtection="1">
      <alignment horizontal="left" vertical="top" wrapText="1"/>
    </xf>
    <xf numFmtId="0" fontId="61" fillId="0" borderId="0" xfId="20" applyFont="1" applyAlignment="1" applyProtection="1">
      <alignment horizontal="left" vertical="top" wrapText="1"/>
    </xf>
    <xf numFmtId="0" fontId="45" fillId="0" borderId="0" xfId="0" quotePrefix="1" applyFont="1" applyAlignment="1" applyProtection="1">
      <alignment horizontal="left" vertical="top" wrapText="1"/>
    </xf>
    <xf numFmtId="0" fontId="60" fillId="0" borderId="0" xfId="0" applyFont="1" applyAlignment="1" applyProtection="1">
      <alignment horizontal="left" vertical="top" wrapText="1"/>
    </xf>
    <xf numFmtId="0" fontId="45" fillId="0" borderId="5" xfId="0" quotePrefix="1" applyFont="1" applyBorder="1" applyAlignment="1" applyProtection="1">
      <alignment horizontal="left" vertical="top" wrapText="1"/>
    </xf>
    <xf numFmtId="0" fontId="48" fillId="0" borderId="3" xfId="0" applyFont="1" applyBorder="1" applyAlignment="1" applyProtection="1">
      <alignment horizontal="center"/>
    </xf>
    <xf numFmtId="0" fontId="45" fillId="0" borderId="3" xfId="0" quotePrefix="1" applyFont="1" applyBorder="1" applyAlignment="1" applyProtection="1">
      <alignment horizontal="left" vertical="top" wrapText="1"/>
    </xf>
    <xf numFmtId="0" fontId="15" fillId="0" borderId="3" xfId="0" applyFont="1" applyBorder="1" applyAlignment="1" applyProtection="1">
      <alignment horizontal="left" vertical="top" wrapText="1"/>
    </xf>
    <xf numFmtId="0" fontId="53" fillId="0" borderId="5" xfId="0" applyFont="1" applyBorder="1" applyAlignment="1" applyProtection="1">
      <alignment horizontal="center"/>
    </xf>
    <xf numFmtId="0" fontId="46" fillId="0" borderId="5" xfId="0" applyFont="1" applyBorder="1" applyProtection="1"/>
    <xf numFmtId="0" fontId="50" fillId="0" borderId="5" xfId="0" applyFont="1" applyBorder="1" applyAlignment="1" applyProtection="1">
      <alignment horizontal="right"/>
    </xf>
    <xf numFmtId="0" fontId="50" fillId="0" borderId="3" xfId="0" applyFont="1" applyBorder="1" applyAlignment="1" applyProtection="1">
      <alignment horizontal="right"/>
    </xf>
    <xf numFmtId="2" fontId="48" fillId="0" borderId="47" xfId="0" applyNumberFormat="1" applyFont="1" applyBorder="1" applyAlignment="1" applyProtection="1">
      <alignment horizontal="right"/>
    </xf>
    <xf numFmtId="0" fontId="46" fillId="5" borderId="0" xfId="0" applyFont="1" applyFill="1" applyAlignment="1" applyProtection="1">
      <alignment horizontal="center"/>
    </xf>
    <xf numFmtId="0" fontId="46" fillId="0" borderId="5" xfId="0" applyFont="1" applyBorder="1" applyAlignment="1" applyProtection="1">
      <alignment horizontal="center"/>
    </xf>
    <xf numFmtId="0" fontId="15" fillId="0" borderId="0" xfId="0" applyFont="1" applyAlignment="1" applyProtection="1">
      <alignment horizontal="center"/>
    </xf>
    <xf numFmtId="0" fontId="15" fillId="0" borderId="5" xfId="0" applyFont="1" applyBorder="1" applyAlignment="1" applyProtection="1">
      <alignment horizontal="center"/>
    </xf>
    <xf numFmtId="4" fontId="43" fillId="0" borderId="3" xfId="0" applyNumberFormat="1" applyFont="1" applyBorder="1" applyAlignment="1" applyProtection="1">
      <alignment horizontal="right"/>
    </xf>
    <xf numFmtId="0" fontId="0" fillId="0" borderId="0" xfId="5" applyFont="1" applyProtection="1"/>
    <xf numFmtId="0" fontId="43" fillId="0" borderId="3" xfId="0" applyFont="1" applyBorder="1" applyAlignment="1" applyProtection="1">
      <alignment horizontal="left" vertical="top" wrapText="1" readingOrder="1"/>
    </xf>
    <xf numFmtId="0" fontId="43" fillId="0" borderId="3" xfId="0" applyFont="1" applyBorder="1" applyAlignment="1" applyProtection="1">
      <alignment horizontal="center"/>
    </xf>
    <xf numFmtId="1" fontId="43" fillId="0" borderId="3" xfId="0" applyNumberFormat="1" applyFont="1" applyBorder="1" applyAlignment="1" applyProtection="1">
      <alignment horizontal="center" readingOrder="1"/>
    </xf>
    <xf numFmtId="0" fontId="43" fillId="0" borderId="0" xfId="0" applyFont="1" applyAlignment="1" applyProtection="1">
      <alignment horizontal="left" vertical="top" wrapText="1" readingOrder="1"/>
    </xf>
    <xf numFmtId="1" fontId="43" fillId="0" borderId="0" xfId="0" applyNumberFormat="1" applyFont="1" applyAlignment="1" applyProtection="1">
      <alignment horizontal="center" readingOrder="1"/>
    </xf>
    <xf numFmtId="4" fontId="15" fillId="0" borderId="5" xfId="0" applyNumberFormat="1" applyFont="1" applyBorder="1" applyAlignment="1" applyProtection="1">
      <alignment horizontal="right"/>
    </xf>
    <xf numFmtId="0" fontId="0" fillId="0" borderId="0" xfId="0" applyAlignment="1" applyProtection="1">
      <alignment horizontal="left" vertical="top" wrapText="1" readingOrder="1"/>
    </xf>
    <xf numFmtId="4" fontId="15" fillId="0" borderId="47" xfId="0" applyNumberFormat="1" applyFont="1" applyBorder="1" applyAlignment="1" applyProtection="1">
      <alignment horizontal="right"/>
    </xf>
    <xf numFmtId="4" fontId="15" fillId="0" borderId="3" xfId="0" applyNumberFormat="1" applyFont="1" applyBorder="1" applyAlignment="1" applyProtection="1">
      <alignment horizontal="right"/>
    </xf>
    <xf numFmtId="4" fontId="43" fillId="0" borderId="40" xfId="0" applyNumberFormat="1" applyFont="1" applyBorder="1" applyAlignment="1" applyProtection="1">
      <alignment horizontal="center"/>
    </xf>
    <xf numFmtId="0" fontId="0" fillId="0" borderId="40" xfId="5" applyFont="1" applyBorder="1" applyProtection="1"/>
    <xf numFmtId="0" fontId="44" fillId="0" borderId="0" xfId="0" quotePrefix="1" applyFont="1" applyAlignment="1" applyProtection="1">
      <alignment horizontal="left" vertical="top" wrapText="1"/>
    </xf>
    <xf numFmtId="0" fontId="0" fillId="0" borderId="0" xfId="0" quotePrefix="1" applyAlignment="1" applyProtection="1">
      <alignment horizontal="left" vertical="top" wrapText="1" readingOrder="1"/>
    </xf>
    <xf numFmtId="0" fontId="43" fillId="0" borderId="0" xfId="0" quotePrefix="1" applyFont="1" applyAlignment="1" applyProtection="1">
      <alignment horizontal="left" vertical="top" wrapText="1" readingOrder="1"/>
    </xf>
    <xf numFmtId="0" fontId="15" fillId="0" borderId="0" xfId="0" quotePrefix="1" applyFont="1" applyAlignment="1" applyProtection="1">
      <alignment horizontal="left" vertical="top" wrapText="1"/>
    </xf>
    <xf numFmtId="0" fontId="15" fillId="0" borderId="3" xfId="0" applyFont="1" applyBorder="1" applyAlignment="1" applyProtection="1">
      <alignment horizontal="center"/>
    </xf>
    <xf numFmtId="4" fontId="15" fillId="0" borderId="40" xfId="0" applyNumberFormat="1" applyFont="1" applyBorder="1" applyAlignment="1" applyProtection="1">
      <alignment horizontal="center"/>
    </xf>
    <xf numFmtId="0" fontId="43" fillId="5" borderId="3" xfId="0" applyFont="1" applyFill="1" applyBorder="1" applyAlignment="1" applyProtection="1">
      <alignment horizontal="left" vertical="top" wrapText="1" readingOrder="1"/>
    </xf>
    <xf numFmtId="0" fontId="43" fillId="5" borderId="0" xfId="0" applyFont="1" applyFill="1" applyAlignment="1" applyProtection="1">
      <alignment horizontal="center"/>
    </xf>
    <xf numFmtId="1" fontId="43" fillId="5" borderId="3" xfId="0" applyNumberFormat="1" applyFont="1" applyFill="1" applyBorder="1" applyAlignment="1" applyProtection="1">
      <alignment horizontal="center" readingOrder="1"/>
    </xf>
    <xf numFmtId="0" fontId="43" fillId="0" borderId="0" xfId="0" applyFont="1" applyAlignment="1" applyProtection="1">
      <alignment horizontal="center"/>
    </xf>
    <xf numFmtId="0" fontId="15" fillId="5" borderId="0" xfId="0" applyFont="1" applyFill="1" applyAlignment="1" applyProtection="1">
      <alignment horizontal="left" vertical="top" wrapText="1"/>
    </xf>
    <xf numFmtId="0" fontId="43" fillId="5" borderId="40" xfId="0" applyFont="1" applyFill="1" applyBorder="1" applyAlignment="1" applyProtection="1">
      <alignment horizontal="center"/>
    </xf>
    <xf numFmtId="1" fontId="43" fillId="5" borderId="47" xfId="0" applyNumberFormat="1" applyFont="1" applyFill="1" applyBorder="1" applyAlignment="1" applyProtection="1">
      <alignment horizontal="center" readingOrder="1"/>
    </xf>
    <xf numFmtId="1" fontId="43" fillId="5" borderId="40" xfId="0" applyNumberFormat="1" applyFont="1" applyFill="1" applyBorder="1" applyAlignment="1" applyProtection="1">
      <alignment horizontal="center" readingOrder="1"/>
    </xf>
    <xf numFmtId="0" fontId="47" fillId="0" borderId="3" xfId="0" applyFont="1" applyBorder="1" applyAlignment="1" applyProtection="1">
      <alignment horizontal="left" vertical="top" wrapText="1"/>
    </xf>
    <xf numFmtId="0" fontId="47" fillId="0" borderId="3" xfId="0" applyFont="1" applyBorder="1" applyAlignment="1" applyProtection="1">
      <alignment horizontal="center"/>
    </xf>
    <xf numFmtId="1" fontId="47" fillId="0" borderId="3" xfId="0" applyNumberFormat="1" applyFont="1" applyBorder="1" applyAlignment="1" applyProtection="1">
      <alignment horizontal="center" readingOrder="1"/>
    </xf>
    <xf numFmtId="4" fontId="53" fillId="0" borderId="0" xfId="0" applyNumberFormat="1" applyFont="1" applyAlignment="1" applyProtection="1">
      <alignment horizontal="right"/>
    </xf>
    <xf numFmtId="0" fontId="15" fillId="0" borderId="40" xfId="0" applyFont="1" applyBorder="1" applyAlignment="1" applyProtection="1">
      <alignment horizontal="left" vertical="top" wrapText="1"/>
    </xf>
    <xf numFmtId="4" fontId="43" fillId="0" borderId="0" xfId="0" applyNumberFormat="1" applyFont="1" applyAlignment="1" applyProtection="1">
      <alignment horizontal="right"/>
    </xf>
    <xf numFmtId="4" fontId="0" fillId="0" borderId="3" xfId="0" applyNumberFormat="1" applyBorder="1" applyAlignment="1" applyProtection="1">
      <alignment horizontal="right"/>
    </xf>
    <xf numFmtId="0" fontId="43" fillId="0" borderId="47" xfId="0" applyFont="1" applyBorder="1" applyAlignment="1" applyProtection="1">
      <alignment horizontal="left" vertical="top" wrapText="1" readingOrder="1"/>
    </xf>
    <xf numFmtId="0" fontId="43" fillId="5" borderId="0" xfId="0" applyFont="1" applyFill="1" applyAlignment="1" applyProtection="1">
      <alignment horizontal="left" vertical="top" wrapText="1" readingOrder="1"/>
    </xf>
    <xf numFmtId="1" fontId="43" fillId="5" borderId="0" xfId="0" applyNumberFormat="1" applyFont="1" applyFill="1" applyAlignment="1" applyProtection="1">
      <alignment horizontal="center" readingOrder="1"/>
    </xf>
    <xf numFmtId="0" fontId="15" fillId="0" borderId="47" xfId="0" applyFont="1" applyBorder="1" applyAlignment="1" applyProtection="1">
      <alignment horizontal="left" wrapText="1"/>
    </xf>
    <xf numFmtId="0" fontId="15" fillId="0" borderId="47" xfId="0" applyFont="1" applyBorder="1" applyAlignment="1" applyProtection="1">
      <alignment horizontal="center" wrapText="1"/>
    </xf>
    <xf numFmtId="168" fontId="15" fillId="0" borderId="47" xfId="0" applyNumberFormat="1" applyFont="1" applyBorder="1" applyAlignment="1" applyProtection="1">
      <alignment horizontal="center" wrapText="1"/>
    </xf>
    <xf numFmtId="0" fontId="15" fillId="0" borderId="47" xfId="0" applyFont="1" applyBorder="1" applyAlignment="1" applyProtection="1">
      <alignment wrapText="1"/>
    </xf>
    <xf numFmtId="0" fontId="15" fillId="0" borderId="40" xfId="0" applyFont="1" applyBorder="1" applyAlignment="1" applyProtection="1">
      <alignment wrapText="1"/>
    </xf>
    <xf numFmtId="0" fontId="15" fillId="0" borderId="0" xfId="0" applyFont="1" applyAlignment="1" applyProtection="1">
      <alignment wrapText="1"/>
    </xf>
    <xf numFmtId="0" fontId="15" fillId="0" borderId="47" xfId="0" applyFont="1" applyBorder="1" applyAlignment="1" applyProtection="1">
      <alignment horizontal="center"/>
    </xf>
    <xf numFmtId="0" fontId="15" fillId="0" borderId="5" xfId="0" applyFont="1" applyBorder="1" applyAlignment="1" applyProtection="1">
      <alignment horizontal="left" vertical="top" wrapText="1"/>
    </xf>
    <xf numFmtId="0" fontId="15" fillId="0" borderId="0" xfId="0" applyFont="1" applyAlignment="1" applyProtection="1">
      <alignment vertical="top" wrapText="1"/>
    </xf>
    <xf numFmtId="0" fontId="15" fillId="5" borderId="5" xfId="0" applyFont="1" applyFill="1" applyBorder="1" applyAlignment="1" applyProtection="1">
      <alignment horizontal="center"/>
    </xf>
    <xf numFmtId="0" fontId="15" fillId="5" borderId="3" xfId="0" applyFont="1" applyFill="1" applyBorder="1" applyAlignment="1" applyProtection="1">
      <alignment horizontal="center"/>
    </xf>
    <xf numFmtId="0" fontId="44" fillId="5" borderId="0" xfId="0" applyFont="1" applyFill="1" applyAlignment="1" applyProtection="1">
      <alignment horizontal="left" vertical="top" wrapText="1"/>
    </xf>
    <xf numFmtId="0" fontId="15" fillId="0" borderId="0" xfId="0" applyFont="1" applyAlignment="1" applyProtection="1">
      <alignment horizontal="left" wrapText="1"/>
    </xf>
    <xf numFmtId="0" fontId="44" fillId="0" borderId="3" xfId="0" applyFont="1" applyBorder="1" applyAlignment="1" applyProtection="1">
      <alignment horizontal="left" vertical="top" wrapText="1"/>
    </xf>
    <xf numFmtId="4" fontId="43" fillId="0" borderId="6" xfId="0" applyNumberFormat="1" applyFont="1" applyBorder="1" applyAlignment="1" applyProtection="1">
      <alignment horizontal="center"/>
    </xf>
    <xf numFmtId="1" fontId="43" fillId="0" borderId="5" xfId="0" applyNumberFormat="1" applyFont="1" applyBorder="1" applyAlignment="1" applyProtection="1">
      <alignment horizontal="center" readingOrder="1"/>
    </xf>
    <xf numFmtId="0" fontId="15" fillId="0" borderId="3" xfId="0" applyFont="1" applyBorder="1" applyAlignment="1" applyProtection="1">
      <alignment horizontal="left" vertical="top" wrapText="1" readingOrder="1"/>
    </xf>
    <xf numFmtId="1" fontId="15" fillId="0" borderId="3" xfId="0" applyNumberFormat="1" applyFont="1" applyBorder="1" applyAlignment="1" applyProtection="1">
      <alignment horizontal="center" readingOrder="1"/>
    </xf>
    <xf numFmtId="4" fontId="43" fillId="0" borderId="6" xfId="0" applyNumberFormat="1" applyFont="1" applyBorder="1" applyAlignment="1" applyProtection="1">
      <alignment horizontal="right"/>
    </xf>
    <xf numFmtId="4" fontId="16" fillId="0" borderId="6" xfId="0" applyNumberFormat="1" applyFont="1" applyBorder="1" applyAlignment="1" applyProtection="1">
      <alignment horizontal="right"/>
    </xf>
    <xf numFmtId="4" fontId="15" fillId="0" borderId="3" xfId="0" applyNumberFormat="1" applyFont="1" applyBorder="1" applyAlignment="1" applyProtection="1">
      <alignment horizontal="right" wrapText="1"/>
    </xf>
    <xf numFmtId="0" fontId="15" fillId="5" borderId="47" xfId="0" applyFont="1" applyFill="1" applyBorder="1" applyAlignment="1" applyProtection="1">
      <alignment horizontal="justify" vertical="top" wrapText="1"/>
    </xf>
    <xf numFmtId="0" fontId="15" fillId="5" borderId="40" xfId="0" applyFont="1" applyFill="1" applyBorder="1" applyAlignment="1" applyProtection="1">
      <alignment horizontal="center" wrapText="1"/>
    </xf>
    <xf numFmtId="172" fontId="15" fillId="0" borderId="40" xfId="0" applyNumberFormat="1" applyFont="1" applyBorder="1" applyAlignment="1" applyProtection="1">
      <alignment wrapText="1"/>
    </xf>
    <xf numFmtId="4" fontId="15" fillId="0" borderId="48" xfId="0" applyNumberFormat="1" applyFont="1" applyBorder="1" applyAlignment="1" applyProtection="1">
      <alignment wrapText="1"/>
    </xf>
    <xf numFmtId="0" fontId="15" fillId="5" borderId="0" xfId="0" applyFont="1" applyFill="1" applyAlignment="1" applyProtection="1">
      <alignment horizontal="justify" vertical="top"/>
    </xf>
    <xf numFmtId="4" fontId="15" fillId="0" borderId="40" xfId="0" applyNumberFormat="1" applyFont="1" applyBorder="1" applyAlignment="1" applyProtection="1">
      <alignment wrapText="1"/>
    </xf>
    <xf numFmtId="4" fontId="0" fillId="0" borderId="40" xfId="0" applyNumberFormat="1" applyBorder="1" applyProtection="1"/>
    <xf numFmtId="0" fontId="15" fillId="5" borderId="0" xfId="0" applyFont="1" applyFill="1" applyAlignment="1" applyProtection="1">
      <alignment vertical="top" wrapText="1"/>
    </xf>
    <xf numFmtId="0" fontId="15" fillId="5" borderId="47" xfId="0" applyFont="1" applyFill="1" applyBorder="1" applyAlignment="1" applyProtection="1">
      <alignment horizontal="center" wrapText="1"/>
    </xf>
    <xf numFmtId="0" fontId="0" fillId="5" borderId="0" xfId="0" applyFill="1" applyProtection="1"/>
    <xf numFmtId="0" fontId="15" fillId="5" borderId="47" xfId="0" applyFont="1" applyFill="1" applyBorder="1" applyAlignment="1" applyProtection="1">
      <alignment horizontal="center"/>
    </xf>
    <xf numFmtId="0" fontId="15" fillId="5" borderId="40" xfId="0" applyFont="1" applyFill="1" applyBorder="1" applyAlignment="1" applyProtection="1">
      <alignment horizontal="justify" vertical="top" wrapText="1"/>
    </xf>
    <xf numFmtId="4" fontId="15" fillId="0" borderId="0" xfId="0" applyNumberFormat="1" applyFont="1" applyAlignment="1" applyProtection="1">
      <alignment horizontal="center"/>
    </xf>
    <xf numFmtId="0" fontId="15" fillId="5" borderId="0" xfId="18" applyFont="1" applyFill="1" applyAlignment="1" applyProtection="1">
      <alignment horizontal="left" vertical="top" wrapText="1"/>
    </xf>
    <xf numFmtId="4" fontId="15" fillId="0" borderId="0" xfId="0" applyNumberFormat="1" applyFont="1" applyAlignment="1" applyProtection="1">
      <alignment wrapText="1"/>
    </xf>
    <xf numFmtId="0" fontId="15" fillId="5" borderId="0" xfId="0" applyFont="1" applyFill="1" applyAlignment="1" applyProtection="1">
      <alignment horizontal="justify" vertical="top" wrapText="1"/>
    </xf>
    <xf numFmtId="0" fontId="16" fillId="5" borderId="47" xfId="0" applyFont="1" applyFill="1" applyBorder="1" applyAlignment="1" applyProtection="1">
      <alignment horizontal="center"/>
    </xf>
    <xf numFmtId="0" fontId="16" fillId="5" borderId="40" xfId="0" applyFont="1" applyFill="1" applyBorder="1" applyAlignment="1" applyProtection="1">
      <alignment horizontal="center"/>
    </xf>
    <xf numFmtId="4" fontId="50" fillId="0" borderId="0" xfId="0" applyNumberFormat="1" applyFont="1" applyAlignment="1" applyProtection="1">
      <alignment horizontal="right"/>
    </xf>
    <xf numFmtId="0" fontId="83" fillId="0" borderId="0" xfId="5" applyFont="1" applyProtection="1"/>
    <xf numFmtId="0" fontId="83" fillId="0" borderId="40" xfId="5" applyFont="1" applyBorder="1" applyProtection="1"/>
    <xf numFmtId="0" fontId="0" fillId="5" borderId="47" xfId="0" applyFill="1" applyBorder="1" applyAlignment="1" applyProtection="1">
      <alignment horizontal="center"/>
    </xf>
    <xf numFmtId="0" fontId="47" fillId="5" borderId="0" xfId="0" applyFont="1" applyFill="1" applyAlignment="1" applyProtection="1">
      <alignment horizontal="justify" vertical="top" wrapText="1"/>
    </xf>
    <xf numFmtId="0" fontId="15" fillId="5" borderId="40" xfId="17" applyFont="1" applyFill="1" applyBorder="1" applyAlignment="1" applyProtection="1">
      <alignment horizontal="left" vertical="top" wrapText="1"/>
    </xf>
    <xf numFmtId="0" fontId="15" fillId="5" borderId="47" xfId="0" applyFont="1" applyFill="1" applyBorder="1" applyAlignment="1" applyProtection="1">
      <alignment horizontal="center" vertical="top" wrapText="1"/>
    </xf>
    <xf numFmtId="0" fontId="15" fillId="5" borderId="40" xfId="0" applyFont="1" applyFill="1" applyBorder="1" applyAlignment="1" applyProtection="1">
      <alignment horizontal="center" vertical="top" wrapText="1"/>
    </xf>
    <xf numFmtId="4" fontId="15" fillId="0" borderId="0" xfId="0" applyNumberFormat="1" applyFont="1" applyAlignment="1" applyProtection="1">
      <alignment horizontal="center" vertical="top" wrapText="1"/>
    </xf>
    <xf numFmtId="0" fontId="15" fillId="5" borderId="40" xfId="0" applyFont="1" applyFill="1" applyBorder="1" applyAlignment="1" applyProtection="1">
      <alignment vertical="top" wrapText="1"/>
    </xf>
    <xf numFmtId="0" fontId="16" fillId="5" borderId="0" xfId="0" applyFont="1" applyFill="1" applyAlignment="1" applyProtection="1">
      <alignment horizontal="center"/>
    </xf>
    <xf numFmtId="0" fontId="47" fillId="5" borderId="47" xfId="0" applyFont="1" applyFill="1" applyBorder="1" applyAlignment="1" applyProtection="1">
      <alignment horizontal="center" wrapText="1"/>
    </xf>
    <xf numFmtId="4" fontId="15" fillId="0" borderId="47" xfId="0" applyNumberFormat="1" applyFont="1" applyBorder="1" applyAlignment="1" applyProtection="1">
      <alignment wrapText="1"/>
    </xf>
    <xf numFmtId="0" fontId="15" fillId="5" borderId="40" xfId="0" applyFont="1" applyFill="1" applyBorder="1" applyAlignment="1" applyProtection="1">
      <alignment horizontal="justify" vertical="top"/>
    </xf>
    <xf numFmtId="0" fontId="15" fillId="5" borderId="47" xfId="23" applyFont="1" applyFill="1" applyBorder="1" applyAlignment="1" applyProtection="1">
      <alignment horizontal="center" wrapText="1"/>
    </xf>
    <xf numFmtId="0" fontId="15" fillId="0" borderId="40" xfId="0" applyFont="1" applyBorder="1" applyAlignment="1" applyProtection="1">
      <alignment horizontal="justify" vertical="top"/>
    </xf>
    <xf numFmtId="49" fontId="15" fillId="0" borderId="40" xfId="0" applyNumberFormat="1" applyFont="1" applyBorder="1" applyAlignment="1" applyProtection="1">
      <alignment horizontal="center" vertical="top"/>
    </xf>
    <xf numFmtId="0" fontId="15" fillId="0" borderId="3" xfId="0" applyFont="1" applyBorder="1" applyAlignment="1" applyProtection="1">
      <alignment horizontal="center" wrapText="1"/>
    </xf>
    <xf numFmtId="4" fontId="15" fillId="0" borderId="0" xfId="0" applyNumberFormat="1" applyFont="1" applyAlignment="1" applyProtection="1">
      <alignment horizontal="right"/>
    </xf>
    <xf numFmtId="4" fontId="15" fillId="0" borderId="3" xfId="0" applyNumberFormat="1" applyFont="1" applyBorder="1" applyAlignment="1" applyProtection="1">
      <alignment wrapText="1"/>
    </xf>
    <xf numFmtId="0" fontId="15" fillId="0" borderId="48" xfId="0" applyFont="1" applyBorder="1" applyAlignment="1" applyProtection="1">
      <alignment horizontal="center"/>
    </xf>
    <xf numFmtId="0" fontId="43" fillId="0" borderId="3" xfId="0" quotePrefix="1" applyFont="1" applyBorder="1" applyAlignment="1" applyProtection="1">
      <alignment horizontal="left" vertical="top" wrapText="1" readingOrder="1"/>
    </xf>
    <xf numFmtId="0" fontId="43" fillId="0" borderId="6" xfId="0" applyFont="1" applyBorder="1" applyAlignment="1" applyProtection="1">
      <alignment horizontal="center"/>
    </xf>
    <xf numFmtId="4" fontId="15" fillId="0" borderId="6" xfId="0" applyNumberFormat="1" applyFont="1" applyBorder="1" applyAlignment="1" applyProtection="1">
      <alignment horizontal="right"/>
    </xf>
    <xf numFmtId="4" fontId="15" fillId="0" borderId="3" xfId="0" applyNumberFormat="1" applyFont="1" applyBorder="1" applyProtection="1"/>
    <xf numFmtId="0" fontId="43" fillId="0" borderId="40" xfId="0" quotePrefix="1" applyFont="1" applyBorder="1" applyAlignment="1" applyProtection="1">
      <alignment horizontal="left" vertical="top" wrapText="1" readingOrder="1"/>
    </xf>
    <xf numFmtId="0" fontId="15" fillId="0" borderId="3" xfId="20" applyFont="1" applyBorder="1" applyAlignment="1" applyProtection="1">
      <alignment horizontal="left" vertical="top" wrapText="1"/>
    </xf>
    <xf numFmtId="0" fontId="15" fillId="0" borderId="3" xfId="19" applyBorder="1" applyAlignment="1" applyProtection="1">
      <alignment horizontal="center"/>
    </xf>
    <xf numFmtId="0" fontId="15" fillId="0" borderId="3" xfId="26" applyFont="1" applyBorder="1" applyAlignment="1" applyProtection="1">
      <alignment horizontal="left" vertical="top" wrapText="1"/>
    </xf>
    <xf numFmtId="0" fontId="15" fillId="0" borderId="0" xfId="26" applyFont="1" applyAlignment="1" applyProtection="1">
      <alignment horizontal="left" vertical="top" wrapText="1"/>
    </xf>
    <xf numFmtId="0" fontId="0" fillId="0" borderId="0" xfId="0" applyAlignment="1" applyProtection="1">
      <alignment horizontal="center"/>
    </xf>
    <xf numFmtId="49" fontId="15" fillId="0" borderId="3" xfId="0" applyNumberFormat="1" applyFont="1" applyBorder="1" applyAlignment="1" applyProtection="1">
      <alignment horizontal="center" vertical="top"/>
    </xf>
    <xf numFmtId="0" fontId="0" fillId="0" borderId="18" xfId="5" applyFont="1" applyBorder="1" applyProtection="1"/>
    <xf numFmtId="49" fontId="15" fillId="0" borderId="2" xfId="0" applyNumberFormat="1" applyFont="1" applyBorder="1" applyAlignment="1" applyProtection="1">
      <alignment horizontal="center" vertical="top"/>
    </xf>
    <xf numFmtId="0" fontId="15" fillId="0" borderId="2" xfId="0" applyFont="1" applyBorder="1" applyAlignment="1" applyProtection="1">
      <alignment horizontal="left" vertical="top" wrapText="1"/>
    </xf>
    <xf numFmtId="0" fontId="15" fillId="0" borderId="9" xfId="0" applyFont="1" applyBorder="1" applyAlignment="1" applyProtection="1">
      <alignment horizontal="center"/>
    </xf>
    <xf numFmtId="0" fontId="15" fillId="0" borderId="2" xfId="0" applyFont="1" applyBorder="1" applyAlignment="1" applyProtection="1">
      <alignment horizontal="center"/>
    </xf>
    <xf numFmtId="4" fontId="15" fillId="0" borderId="14" xfId="0" applyNumberFormat="1" applyFont="1" applyBorder="1" applyAlignment="1" applyProtection="1">
      <alignment horizontal="right"/>
    </xf>
    <xf numFmtId="4" fontId="15" fillId="0" borderId="2" xfId="0" applyNumberFormat="1" applyFont="1" applyBorder="1" applyAlignment="1" applyProtection="1">
      <alignment horizontal="right"/>
    </xf>
    <xf numFmtId="168" fontId="15" fillId="0" borderId="2" xfId="0" applyNumberFormat="1" applyFont="1" applyBorder="1" applyAlignment="1" applyProtection="1">
      <alignment horizontal="right"/>
    </xf>
    <xf numFmtId="4" fontId="15" fillId="0" borderId="0" xfId="0" applyNumberFormat="1" applyFont="1" applyAlignment="1" applyProtection="1">
      <alignment horizontal="right" wrapText="1"/>
    </xf>
    <xf numFmtId="0" fontId="0" fillId="0" borderId="3" xfId="5" applyFont="1" applyBorder="1" applyProtection="1"/>
    <xf numFmtId="0" fontId="15" fillId="0" borderId="6" xfId="0" applyFont="1" applyBorder="1" applyAlignment="1" applyProtection="1">
      <alignment horizontal="left" vertical="top" wrapText="1"/>
    </xf>
    <xf numFmtId="0" fontId="15" fillId="0" borderId="5" xfId="0" applyFont="1" applyBorder="1" applyAlignment="1" applyProtection="1">
      <alignment horizontal="center" wrapText="1"/>
    </xf>
    <xf numFmtId="49" fontId="44" fillId="3" borderId="23" xfId="11" applyNumberFormat="1" applyFont="1" applyFill="1" applyBorder="1" applyAlignment="1" applyProtection="1">
      <alignment horizontal="center" vertical="top"/>
    </xf>
    <xf numFmtId="49" fontId="72" fillId="3" borderId="22" xfId="11" applyNumberFormat="1" applyFont="1" applyFill="1" applyBorder="1" applyAlignment="1" applyProtection="1">
      <alignment horizontal="left" vertical="top" wrapText="1" readingOrder="1"/>
    </xf>
    <xf numFmtId="0" fontId="15" fillId="3" borderId="23" xfId="25" applyFont="1" applyFill="1" applyBorder="1" applyAlignment="1" applyProtection="1">
      <alignment horizontal="center"/>
    </xf>
    <xf numFmtId="0" fontId="15" fillId="3" borderId="21" xfId="25" applyFont="1" applyFill="1" applyBorder="1" applyAlignment="1" applyProtection="1">
      <alignment horizontal="right"/>
    </xf>
    <xf numFmtId="4" fontId="44" fillId="3" borderId="23" xfId="25" applyNumberFormat="1" applyFont="1" applyFill="1" applyBorder="1" applyAlignment="1" applyProtection="1">
      <alignment horizontal="right"/>
    </xf>
    <xf numFmtId="168" fontId="44" fillId="3" borderId="23" xfId="25" applyNumberFormat="1" applyFont="1" applyFill="1" applyBorder="1" applyAlignment="1" applyProtection="1">
      <alignment horizontal="right"/>
    </xf>
    <xf numFmtId="49" fontId="32" fillId="0" borderId="0" xfId="5" applyNumberFormat="1" applyFont="1" applyProtection="1"/>
    <xf numFmtId="0" fontId="32" fillId="0" borderId="0" xfId="5" applyFont="1" applyAlignment="1" applyProtection="1">
      <alignment horizontal="left" vertical="top"/>
    </xf>
    <xf numFmtId="0" fontId="32" fillId="0" borderId="0" xfId="5" applyFont="1" applyAlignment="1" applyProtection="1">
      <alignment horizontal="left"/>
    </xf>
    <xf numFmtId="0" fontId="32" fillId="0" borderId="0" xfId="5" applyFont="1" applyAlignment="1" applyProtection="1">
      <alignment horizontal="right"/>
    </xf>
    <xf numFmtId="4" fontId="54" fillId="0" borderId="0" xfId="5" applyNumberFormat="1" applyFont="1" applyProtection="1"/>
    <xf numFmtId="0" fontId="54" fillId="0" borderId="0" xfId="5" applyFont="1" applyProtection="1"/>
    <xf numFmtId="49" fontId="72" fillId="3" borderId="13" xfId="0" applyNumberFormat="1" applyFont="1" applyFill="1" applyBorder="1" applyAlignment="1" applyProtection="1">
      <alignment horizontal="left" vertical="top"/>
    </xf>
    <xf numFmtId="49" fontId="72" fillId="3" borderId="13" xfId="0" applyNumberFormat="1" applyFont="1" applyFill="1" applyBorder="1" applyAlignment="1" applyProtection="1">
      <alignment horizontal="left" vertical="top" wrapText="1"/>
    </xf>
    <xf numFmtId="49" fontId="72" fillId="3" borderId="13" xfId="0" applyNumberFormat="1" applyFont="1" applyFill="1" applyBorder="1" applyAlignment="1" applyProtection="1">
      <alignment horizontal="right" vertical="top"/>
    </xf>
    <xf numFmtId="49" fontId="44" fillId="3" borderId="7" xfId="0" applyNumberFormat="1" applyFont="1" applyFill="1" applyBorder="1" applyAlignment="1" applyProtection="1">
      <alignment horizontal="right" vertical="top"/>
    </xf>
    <xf numFmtId="49" fontId="75" fillId="0" borderId="3" xfId="0" applyNumberFormat="1" applyFont="1" applyBorder="1" applyAlignment="1" applyProtection="1">
      <alignment horizontal="center" vertical="center"/>
    </xf>
    <xf numFmtId="0" fontId="0" fillId="0" borderId="3" xfId="0" applyBorder="1" applyAlignment="1" applyProtection="1">
      <alignment horizontal="left" vertical="top" wrapText="1" readingOrder="1"/>
    </xf>
    <xf numFmtId="0" fontId="76" fillId="0" borderId="3" xfId="0" applyFont="1" applyBorder="1" applyAlignment="1" applyProtection="1">
      <alignment horizontal="center" vertical="center"/>
    </xf>
    <xf numFmtId="4" fontId="76" fillId="0" borderId="0" xfId="0" applyNumberFormat="1" applyFont="1" applyAlignment="1" applyProtection="1">
      <alignment vertical="center" readingOrder="1"/>
    </xf>
    <xf numFmtId="4" fontId="76" fillId="0" borderId="3" xfId="0" applyNumberFormat="1" applyFont="1" applyBorder="1" applyAlignment="1" applyProtection="1">
      <alignment horizontal="right" vertical="center"/>
    </xf>
    <xf numFmtId="0" fontId="43" fillId="0" borderId="3" xfId="0" applyFont="1" applyBorder="1" applyAlignment="1" applyProtection="1">
      <alignment horizontal="right" vertical="center"/>
    </xf>
    <xf numFmtId="0" fontId="0" fillId="0" borderId="2" xfId="5" applyFont="1" applyBorder="1" applyProtection="1"/>
    <xf numFmtId="49" fontId="43" fillId="0" borderId="3" xfId="11" applyNumberFormat="1" applyFont="1" applyBorder="1" applyAlignment="1" applyProtection="1">
      <alignment horizontal="center" vertical="top"/>
    </xf>
    <xf numFmtId="0" fontId="29" fillId="0" borderId="0" xfId="0" applyFont="1" applyAlignment="1" applyProtection="1">
      <alignment horizontal="left" vertical="top" wrapText="1"/>
    </xf>
    <xf numFmtId="0" fontId="77" fillId="0" borderId="0" xfId="0" applyFont="1" applyAlignment="1" applyProtection="1">
      <alignment horizontal="left" vertical="top" wrapText="1"/>
    </xf>
    <xf numFmtId="49" fontId="0" fillId="0" borderId="0" xfId="0" quotePrefix="1" applyNumberFormat="1" applyAlignment="1" applyProtection="1">
      <alignment horizontal="left" vertical="top" wrapText="1"/>
    </xf>
    <xf numFmtId="49" fontId="0" fillId="0" borderId="0" xfId="0" applyNumberFormat="1" applyAlignment="1" applyProtection="1">
      <alignment horizontal="left" vertical="top" wrapText="1"/>
    </xf>
    <xf numFmtId="0" fontId="62" fillId="0" borderId="0" xfId="20" applyFont="1" applyAlignment="1" applyProtection="1">
      <alignment horizontal="left" vertical="top" wrapText="1"/>
    </xf>
    <xf numFmtId="0" fontId="0" fillId="0" borderId="0" xfId="0" quotePrefix="1" applyAlignment="1" applyProtection="1">
      <alignment horizontal="left" vertical="top" wrapText="1"/>
    </xf>
    <xf numFmtId="0" fontId="43" fillId="0" borderId="5" xfId="0" applyFont="1" applyBorder="1" applyAlignment="1" applyProtection="1">
      <alignment horizontal="center"/>
    </xf>
    <xf numFmtId="0" fontId="29" fillId="0" borderId="40" xfId="27" applyFont="1" applyBorder="1" applyProtection="1"/>
    <xf numFmtId="0" fontId="46" fillId="5" borderId="40" xfId="0" applyFont="1" applyFill="1" applyBorder="1" applyAlignment="1" applyProtection="1">
      <alignment horizontal="center"/>
    </xf>
    <xf numFmtId="0" fontId="46" fillId="5" borderId="5" xfId="0" applyFont="1" applyFill="1" applyBorder="1" applyProtection="1"/>
    <xf numFmtId="0" fontId="46" fillId="5" borderId="47" xfId="0" applyFont="1" applyFill="1" applyBorder="1" applyProtection="1"/>
    <xf numFmtId="0" fontId="50" fillId="0" borderId="47" xfId="0" applyFont="1" applyBorder="1" applyAlignment="1" applyProtection="1">
      <alignment horizontal="right"/>
    </xf>
    <xf numFmtId="0" fontId="46" fillId="0" borderId="47" xfId="0" applyFont="1" applyBorder="1" applyProtection="1"/>
    <xf numFmtId="0" fontId="43" fillId="0" borderId="5" xfId="0" applyFont="1" applyBorder="1" applyProtection="1"/>
    <xf numFmtId="0" fontId="0" fillId="0" borderId="5" xfId="0" applyBorder="1" applyAlignment="1" applyProtection="1">
      <alignment horizontal="right"/>
    </xf>
    <xf numFmtId="0" fontId="0" fillId="0" borderId="3" xfId="0" applyBorder="1" applyAlignment="1" applyProtection="1">
      <alignment horizontal="right"/>
    </xf>
    <xf numFmtId="0" fontId="0" fillId="0" borderId="3" xfId="5" applyFont="1" applyBorder="1" applyAlignment="1" applyProtection="1">
      <alignment horizontal="left" vertical="top" wrapText="1"/>
    </xf>
    <xf numFmtId="0" fontId="0" fillId="0" borderId="3" xfId="5" applyFont="1" applyBorder="1" applyAlignment="1" applyProtection="1">
      <alignment horizontal="right"/>
    </xf>
    <xf numFmtId="1" fontId="43" fillId="5" borderId="5" xfId="0" applyNumberFormat="1" applyFont="1" applyFill="1" applyBorder="1" applyAlignment="1" applyProtection="1">
      <alignment horizontal="center" readingOrder="1"/>
    </xf>
    <xf numFmtId="0" fontId="43" fillId="0" borderId="5" xfId="0" applyFont="1" applyBorder="1" applyAlignment="1" applyProtection="1">
      <alignment horizontal="left" vertical="top" wrapText="1" readingOrder="1"/>
    </xf>
    <xf numFmtId="0" fontId="0" fillId="0" borderId="47" xfId="5" applyFont="1" applyBorder="1" applyProtection="1"/>
    <xf numFmtId="0" fontId="15" fillId="0" borderId="6" xfId="0" applyFont="1" applyBorder="1" applyAlignment="1" applyProtection="1">
      <alignment horizontal="center"/>
    </xf>
    <xf numFmtId="49" fontId="15" fillId="0" borderId="3" xfId="3" applyNumberFormat="1" applyFont="1" applyBorder="1" applyAlignment="1" applyProtection="1">
      <alignment horizontal="center" vertical="top" wrapText="1"/>
    </xf>
    <xf numFmtId="0" fontId="15" fillId="0" borderId="0" xfId="3" applyFont="1" applyAlignment="1" applyProtection="1">
      <alignment horizontal="left" vertical="top" wrapText="1"/>
    </xf>
    <xf numFmtId="0" fontId="15" fillId="0" borderId="3" xfId="3" applyFont="1" applyBorder="1" applyAlignment="1" applyProtection="1">
      <alignment horizontal="center" wrapText="1"/>
    </xf>
    <xf numFmtId="4" fontId="15" fillId="0" borderId="0" xfId="3" applyNumberFormat="1" applyFont="1" applyAlignment="1" applyProtection="1">
      <alignment wrapText="1"/>
    </xf>
    <xf numFmtId="4" fontId="15" fillId="0" borderId="3" xfId="3" applyNumberFormat="1" applyFont="1" applyBorder="1" applyAlignment="1" applyProtection="1">
      <alignment wrapText="1"/>
    </xf>
    <xf numFmtId="0" fontId="16" fillId="0" borderId="3" xfId="5" applyFont="1" applyBorder="1" applyProtection="1"/>
    <xf numFmtId="0" fontId="65" fillId="0" borderId="0" xfId="0" applyFont="1" applyAlignment="1" applyProtection="1">
      <alignment horizontal="left" vertical="top" wrapText="1"/>
    </xf>
    <xf numFmtId="0" fontId="66" fillId="0" borderId="0" xfId="0" applyFont="1" applyAlignment="1" applyProtection="1">
      <alignment horizontal="left" vertical="top" wrapText="1"/>
    </xf>
    <xf numFmtId="0" fontId="16" fillId="0" borderId="48" xfId="5" applyFont="1" applyBorder="1" applyProtection="1"/>
    <xf numFmtId="0" fontId="47" fillId="5" borderId="40" xfId="0" applyFont="1" applyFill="1" applyBorder="1" applyAlignment="1" applyProtection="1">
      <alignment horizontal="center"/>
    </xf>
    <xf numFmtId="1" fontId="47" fillId="5" borderId="47" xfId="0" applyNumberFormat="1" applyFont="1" applyFill="1" applyBorder="1" applyAlignment="1" applyProtection="1">
      <alignment horizontal="center" readingOrder="1"/>
    </xf>
    <xf numFmtId="4" fontId="47" fillId="0" borderId="47" xfId="0" applyNumberFormat="1" applyFont="1" applyBorder="1" applyAlignment="1" applyProtection="1">
      <alignment horizontal="center"/>
    </xf>
    <xf numFmtId="4" fontId="53" fillId="0" borderId="40" xfId="0" applyNumberFormat="1" applyFont="1" applyBorder="1" applyAlignment="1" applyProtection="1">
      <alignment horizontal="right"/>
    </xf>
    <xf numFmtId="0" fontId="48" fillId="5" borderId="0" xfId="0" applyFont="1" applyFill="1" applyAlignment="1" applyProtection="1">
      <alignment horizontal="left" vertical="top" wrapText="1"/>
    </xf>
    <xf numFmtId="1" fontId="15" fillId="5" borderId="47" xfId="0" applyNumberFormat="1" applyFont="1" applyFill="1" applyBorder="1" applyAlignment="1" applyProtection="1">
      <alignment horizontal="center" readingOrder="1"/>
    </xf>
    <xf numFmtId="0" fontId="73" fillId="5" borderId="0" xfId="27" applyFont="1" applyFill="1" applyAlignment="1" applyProtection="1">
      <alignment horizontal="left" vertical="top" wrapText="1"/>
    </xf>
    <xf numFmtId="0" fontId="15" fillId="5" borderId="40" xfId="0" applyFont="1" applyFill="1" applyBorder="1" applyAlignment="1" applyProtection="1">
      <alignment horizontal="left" vertical="top" wrapText="1"/>
    </xf>
    <xf numFmtId="0" fontId="15" fillId="5" borderId="0" xfId="0" applyFont="1" applyFill="1" applyAlignment="1" applyProtection="1">
      <alignment horizontal="center"/>
    </xf>
    <xf numFmtId="0" fontId="15" fillId="5" borderId="3" xfId="0" applyFont="1" applyFill="1" applyBorder="1" applyAlignment="1" applyProtection="1">
      <alignment horizontal="left" vertical="top" wrapText="1"/>
    </xf>
    <xf numFmtId="0" fontId="47" fillId="5" borderId="47" xfId="0" applyFont="1" applyFill="1" applyBorder="1" applyAlignment="1" applyProtection="1">
      <alignment horizontal="center"/>
    </xf>
    <xf numFmtId="0" fontId="43" fillId="5" borderId="47" xfId="0" applyFont="1" applyFill="1" applyBorder="1" applyAlignment="1" applyProtection="1">
      <alignment horizontal="center"/>
    </xf>
    <xf numFmtId="0" fontId="15" fillId="5" borderId="5" xfId="0" applyFont="1" applyFill="1" applyBorder="1" applyAlignment="1" applyProtection="1">
      <alignment horizontal="left" vertical="top" wrapText="1"/>
    </xf>
    <xf numFmtId="0" fontId="43" fillId="5" borderId="5" xfId="0" applyFont="1" applyFill="1" applyBorder="1" applyAlignment="1" applyProtection="1">
      <alignment horizontal="center"/>
    </xf>
    <xf numFmtId="0" fontId="45" fillId="5" borderId="0" xfId="0" applyFont="1" applyFill="1" applyAlignment="1" applyProtection="1">
      <alignment horizontal="left" vertical="top" wrapText="1"/>
    </xf>
    <xf numFmtId="0" fontId="48" fillId="5" borderId="5" xfId="0" applyFont="1" applyFill="1" applyBorder="1" applyAlignment="1" applyProtection="1">
      <alignment horizontal="center"/>
    </xf>
    <xf numFmtId="0" fontId="45" fillId="5" borderId="0" xfId="0" quotePrefix="1" applyFont="1" applyFill="1" applyAlignment="1" applyProtection="1">
      <alignment horizontal="left" vertical="top" wrapText="1"/>
    </xf>
    <xf numFmtId="0" fontId="48" fillId="5" borderId="47" xfId="0" applyFont="1" applyFill="1" applyBorder="1" applyAlignment="1" applyProtection="1">
      <alignment horizontal="center"/>
    </xf>
    <xf numFmtId="0" fontId="15" fillId="0" borderId="49" xfId="0" applyFont="1" applyBorder="1" applyAlignment="1" applyProtection="1">
      <alignment horizontal="center"/>
    </xf>
    <xf numFmtId="0" fontId="15" fillId="5" borderId="49" xfId="0" applyFont="1" applyFill="1" applyBorder="1" applyAlignment="1" applyProtection="1">
      <alignment horizontal="center"/>
    </xf>
    <xf numFmtId="1" fontId="15" fillId="0" borderId="0" xfId="0" applyNumberFormat="1" applyFont="1" applyAlignment="1" applyProtection="1">
      <alignment horizontal="center" readingOrder="1"/>
    </xf>
    <xf numFmtId="0" fontId="19" fillId="0" borderId="0" xfId="0" applyFont="1" applyAlignment="1" applyProtection="1">
      <alignment horizontal="left" vertical="top" wrapText="1" readingOrder="1"/>
    </xf>
    <xf numFmtId="0" fontId="19" fillId="0" borderId="40" xfId="0" applyFont="1" applyBorder="1" applyAlignment="1" applyProtection="1">
      <alignment horizontal="center"/>
    </xf>
    <xf numFmtId="1" fontId="19" fillId="0" borderId="0" xfId="0" applyNumberFormat="1" applyFont="1" applyAlignment="1" applyProtection="1">
      <alignment horizontal="center" readingOrder="1"/>
    </xf>
    <xf numFmtId="4" fontId="19" fillId="0" borderId="47" xfId="0" applyNumberFormat="1" applyFont="1" applyBorder="1" applyAlignment="1" applyProtection="1">
      <alignment horizontal="right"/>
    </xf>
    <xf numFmtId="4" fontId="19" fillId="0" borderId="40" xfId="0" applyNumberFormat="1" applyFont="1" applyBorder="1" applyAlignment="1" applyProtection="1">
      <alignment horizontal="right"/>
    </xf>
    <xf numFmtId="0" fontId="19" fillId="0" borderId="0" xfId="0" quotePrefix="1" applyFont="1" applyAlignment="1" applyProtection="1">
      <alignment horizontal="left" vertical="top" wrapText="1" readingOrder="1"/>
    </xf>
    <xf numFmtId="1" fontId="0" fillId="0" borderId="0" xfId="0" applyNumberFormat="1" applyAlignment="1" applyProtection="1">
      <alignment horizontal="center" readingOrder="1"/>
    </xf>
    <xf numFmtId="4" fontId="0" fillId="0" borderId="47" xfId="0" applyNumberFormat="1" applyBorder="1" applyAlignment="1" applyProtection="1">
      <alignment horizontal="right"/>
    </xf>
    <xf numFmtId="4" fontId="43" fillId="0" borderId="47" xfId="0" applyNumberFormat="1" applyFont="1" applyBorder="1" applyAlignment="1" applyProtection="1">
      <alignment horizontal="right"/>
    </xf>
    <xf numFmtId="0" fontId="43" fillId="0" borderId="40" xfId="0" applyFont="1" applyBorder="1" applyAlignment="1" applyProtection="1">
      <alignment horizontal="left" vertical="top" wrapText="1" readingOrder="1"/>
    </xf>
    <xf numFmtId="2" fontId="15" fillId="0" borderId="47" xfId="0" applyNumberFormat="1" applyFont="1" applyBorder="1" applyAlignment="1" applyProtection="1">
      <alignment horizontal="right"/>
    </xf>
    <xf numFmtId="0" fontId="53" fillId="0" borderId="40" xfId="0" applyFont="1" applyBorder="1" applyAlignment="1" applyProtection="1">
      <alignment horizontal="center"/>
    </xf>
    <xf numFmtId="1" fontId="53" fillId="0" borderId="0" xfId="0" applyNumberFormat="1" applyFont="1" applyAlignment="1" applyProtection="1">
      <alignment horizontal="center" readingOrder="1"/>
    </xf>
    <xf numFmtId="4" fontId="46" fillId="0" borderId="47" xfId="0" applyNumberFormat="1" applyFont="1" applyBorder="1" applyAlignment="1" applyProtection="1">
      <alignment horizontal="right"/>
    </xf>
    <xf numFmtId="0" fontId="15" fillId="0" borderId="47" xfId="0" applyFont="1" applyBorder="1" applyAlignment="1" applyProtection="1">
      <alignment horizontal="justify" vertical="top" wrapText="1"/>
    </xf>
    <xf numFmtId="0" fontId="15" fillId="0" borderId="0" xfId="0" applyFont="1" applyAlignment="1" applyProtection="1">
      <alignment horizontal="justify" vertical="top"/>
    </xf>
    <xf numFmtId="0" fontId="0" fillId="0" borderId="0" xfId="0" applyProtection="1"/>
    <xf numFmtId="0" fontId="15" fillId="0" borderId="40" xfId="0" applyFont="1" applyBorder="1" applyAlignment="1" applyProtection="1">
      <alignment horizontal="justify" vertical="top" wrapText="1"/>
    </xf>
    <xf numFmtId="0" fontId="0" fillId="0" borderId="47" xfId="0" applyBorder="1" applyAlignment="1" applyProtection="1">
      <alignment horizontal="center"/>
    </xf>
    <xf numFmtId="4" fontId="48" fillId="0" borderId="0" xfId="0" applyNumberFormat="1" applyFont="1" applyAlignment="1" applyProtection="1">
      <alignment horizontal="right" vertical="top" wrapText="1"/>
    </xf>
    <xf numFmtId="4" fontId="50" fillId="0" borderId="47" xfId="0" applyNumberFormat="1" applyFont="1" applyBorder="1" applyAlignment="1" applyProtection="1">
      <alignment horizontal="right"/>
    </xf>
    <xf numFmtId="0" fontId="47" fillId="0" borderId="40" xfId="0" applyFont="1" applyBorder="1" applyAlignment="1" applyProtection="1">
      <alignment horizontal="justify" vertical="top" wrapText="1"/>
    </xf>
    <xf numFmtId="0" fontId="16" fillId="0" borderId="40" xfId="0" applyFont="1" applyBorder="1" applyAlignment="1" applyProtection="1">
      <alignment horizontal="center"/>
    </xf>
    <xf numFmtId="0" fontId="15" fillId="0" borderId="0" xfId="18" applyFont="1" applyAlignment="1" applyProtection="1">
      <alignment horizontal="left" vertical="top" wrapText="1"/>
    </xf>
    <xf numFmtId="0" fontId="15" fillId="0" borderId="40" xfId="17" applyFont="1" applyBorder="1" applyAlignment="1" applyProtection="1">
      <alignment horizontal="left" vertical="top" wrapText="1"/>
    </xf>
    <xf numFmtId="0" fontId="15" fillId="0" borderId="47" xfId="0" applyFont="1" applyBorder="1" applyAlignment="1" applyProtection="1">
      <alignment horizontal="center" vertical="top" wrapText="1"/>
    </xf>
    <xf numFmtId="0" fontId="15" fillId="0" borderId="40" xfId="0" applyFont="1" applyBorder="1" applyAlignment="1" applyProtection="1">
      <alignment horizontal="center" vertical="top" wrapText="1"/>
    </xf>
    <xf numFmtId="0" fontId="15" fillId="0" borderId="40" xfId="0" applyFont="1" applyBorder="1" applyAlignment="1" applyProtection="1">
      <alignment vertical="top" wrapText="1"/>
    </xf>
    <xf numFmtId="0" fontId="16" fillId="0" borderId="0" xfId="0" applyFont="1" applyAlignment="1" applyProtection="1">
      <alignment horizontal="center"/>
    </xf>
    <xf numFmtId="0" fontId="47" fillId="0" borderId="47" xfId="0" applyFont="1" applyBorder="1" applyAlignment="1" applyProtection="1">
      <alignment horizontal="center" wrapText="1"/>
    </xf>
    <xf numFmtId="0" fontId="15" fillId="0" borderId="0" xfId="5" applyFont="1" applyProtection="1"/>
    <xf numFmtId="0" fontId="15" fillId="0" borderId="47" xfId="23" applyFont="1" applyBorder="1" applyAlignment="1" applyProtection="1">
      <alignment horizontal="center" wrapText="1"/>
    </xf>
    <xf numFmtId="0" fontId="47" fillId="0" borderId="40" xfId="0" applyFont="1" applyBorder="1" applyAlignment="1" applyProtection="1">
      <alignment horizontal="justify" vertical="top"/>
    </xf>
    <xf numFmtId="0" fontId="15" fillId="0" borderId="0" xfId="17" applyFont="1" applyAlignment="1" applyProtection="1">
      <alignment horizontal="left" vertical="top" wrapText="1"/>
    </xf>
    <xf numFmtId="0" fontId="15" fillId="0" borderId="40" xfId="17" applyFont="1" applyBorder="1" applyAlignment="1" applyProtection="1">
      <alignment horizontal="center" wrapText="1"/>
    </xf>
    <xf numFmtId="0" fontId="83" fillId="0" borderId="0" xfId="17" applyFont="1" applyAlignment="1" applyProtection="1">
      <alignment horizontal="left" vertical="top" wrapText="1"/>
    </xf>
    <xf numFmtId="0" fontId="15" fillId="0" borderId="0" xfId="3" applyFont="1" applyAlignment="1" applyProtection="1">
      <alignment horizontal="justify" wrapText="1"/>
    </xf>
    <xf numFmtId="0" fontId="15" fillId="0" borderId="40" xfId="3" applyFont="1" applyBorder="1" applyAlignment="1" applyProtection="1">
      <alignment horizontal="center" wrapText="1"/>
    </xf>
    <xf numFmtId="4" fontId="15" fillId="0" borderId="40" xfId="3" applyNumberFormat="1" applyFont="1" applyBorder="1" applyAlignment="1" applyProtection="1">
      <alignment wrapText="1"/>
    </xf>
    <xf numFmtId="4" fontId="48" fillId="0" borderId="0" xfId="0" applyNumberFormat="1" applyFont="1" applyAlignment="1" applyProtection="1">
      <alignment horizontal="right"/>
    </xf>
    <xf numFmtId="0" fontId="47" fillId="0" borderId="40" xfId="0" applyFont="1" applyBorder="1" applyAlignment="1" applyProtection="1">
      <alignment horizontal="left" vertical="top" wrapText="1" readingOrder="1"/>
    </xf>
    <xf numFmtId="0" fontId="0" fillId="0" borderId="3" xfId="0" applyBorder="1" applyAlignment="1" applyProtection="1">
      <alignment horizontal="center"/>
    </xf>
    <xf numFmtId="0" fontId="74" fillId="0" borderId="0" xfId="0" applyFont="1" applyAlignment="1" applyProtection="1">
      <alignment horizontal="left" vertical="top" wrapText="1"/>
    </xf>
    <xf numFmtId="49" fontId="15" fillId="0" borderId="3" xfId="11" applyNumberFormat="1" applyBorder="1" applyAlignment="1" applyProtection="1">
      <alignment horizontal="center" vertical="top"/>
    </xf>
    <xf numFmtId="0" fontId="15" fillId="0" borderId="3" xfId="25" applyFont="1" applyBorder="1" applyAlignment="1" applyProtection="1">
      <alignment horizontal="center"/>
    </xf>
    <xf numFmtId="0" fontId="15" fillId="0" borderId="0" xfId="25" applyFont="1" applyAlignment="1" applyProtection="1">
      <alignment horizontal="center"/>
    </xf>
    <xf numFmtId="0" fontId="15" fillId="0" borderId="3" xfId="25" applyFont="1" applyBorder="1" applyAlignment="1" applyProtection="1">
      <alignment horizontal="right"/>
    </xf>
    <xf numFmtId="4" fontId="44" fillId="0" borderId="3" xfId="25" applyNumberFormat="1" applyFont="1" applyBorder="1" applyAlignment="1" applyProtection="1">
      <alignment horizontal="right"/>
    </xf>
    <xf numFmtId="49" fontId="44" fillId="0" borderId="0" xfId="11" applyNumberFormat="1" applyFont="1" applyAlignment="1" applyProtection="1">
      <alignment horizontal="left" vertical="top" wrapText="1" readingOrder="1"/>
    </xf>
    <xf numFmtId="49" fontId="44" fillId="0" borderId="3" xfId="11" applyNumberFormat="1" applyFont="1" applyBorder="1" applyAlignment="1" applyProtection="1">
      <alignment horizontal="center" vertical="top"/>
    </xf>
    <xf numFmtId="0" fontId="15" fillId="0" borderId="5" xfId="25" applyFont="1" applyBorder="1" applyAlignment="1" applyProtection="1">
      <alignment horizontal="center"/>
    </xf>
    <xf numFmtId="49" fontId="15" fillId="0" borderId="0" xfId="11" applyNumberFormat="1" applyAlignment="1" applyProtection="1">
      <alignment horizontal="left" vertical="top" wrapText="1" readingOrder="1"/>
    </xf>
    <xf numFmtId="49" fontId="44" fillId="3" borderId="22" xfId="11" applyNumberFormat="1" applyFont="1" applyFill="1" applyBorder="1" applyAlignment="1" applyProtection="1">
      <alignment horizontal="left" vertical="top" wrapText="1" readingOrder="1"/>
    </xf>
    <xf numFmtId="49" fontId="19" fillId="0" borderId="0" xfId="5" applyNumberFormat="1" applyProtection="1"/>
    <xf numFmtId="0" fontId="19" fillId="0" borderId="0" xfId="5" applyAlignment="1" applyProtection="1">
      <alignment horizontal="left" vertical="top"/>
    </xf>
    <xf numFmtId="0" fontId="19" fillId="0" borderId="0" xfId="5" applyAlignment="1" applyProtection="1">
      <alignment horizontal="left"/>
    </xf>
    <xf numFmtId="0" fontId="19" fillId="0" borderId="0" xfId="5" applyAlignment="1" applyProtection="1">
      <alignment horizontal="right"/>
    </xf>
    <xf numFmtId="4" fontId="19" fillId="0" borderId="0" xfId="5" applyNumberFormat="1" applyProtection="1"/>
    <xf numFmtId="4" fontId="42" fillId="3" borderId="13" xfId="0" applyNumberFormat="1" applyFont="1" applyFill="1" applyBorder="1" applyAlignment="1" applyProtection="1">
      <alignment horizontal="right" vertical="top"/>
    </xf>
    <xf numFmtId="49" fontId="49" fillId="0" borderId="40" xfId="0" applyNumberFormat="1" applyFont="1" applyBorder="1" applyAlignment="1" applyProtection="1">
      <alignment horizontal="center" vertical="center"/>
    </xf>
    <xf numFmtId="0" fontId="50" fillId="0" borderId="40" xfId="0" applyFont="1" applyBorder="1" applyAlignment="1" applyProtection="1">
      <alignment horizontal="left" vertical="top" wrapText="1" readingOrder="1"/>
    </xf>
    <xf numFmtId="0" fontId="52" fillId="0" borderId="40" xfId="0" applyFont="1" applyBorder="1" applyAlignment="1" applyProtection="1">
      <alignment horizontal="center" vertical="center"/>
    </xf>
    <xf numFmtId="4" fontId="52" fillId="0" borderId="40" xfId="0" applyNumberFormat="1" applyFont="1" applyBorder="1" applyAlignment="1" applyProtection="1">
      <alignment horizontal="right" vertical="center"/>
    </xf>
    <xf numFmtId="0" fontId="46" fillId="0" borderId="40" xfId="0" applyFont="1" applyBorder="1" applyAlignment="1" applyProtection="1">
      <alignment horizontal="right" vertical="center"/>
    </xf>
    <xf numFmtId="49" fontId="48" fillId="0" borderId="40" xfId="0" applyNumberFormat="1" applyFont="1" applyBorder="1" applyAlignment="1" applyProtection="1">
      <alignment horizontal="center" vertical="top"/>
    </xf>
    <xf numFmtId="0" fontId="15" fillId="0" borderId="0" xfId="0" applyFont="1" applyAlignment="1" applyProtection="1">
      <alignment horizontal="left" vertical="top"/>
    </xf>
    <xf numFmtId="0" fontId="15" fillId="0" borderId="0" xfId="0" applyFont="1" applyProtection="1"/>
    <xf numFmtId="0" fontId="15" fillId="0" borderId="0" xfId="0" quotePrefix="1" applyFont="1" applyProtection="1"/>
    <xf numFmtId="0" fontId="53" fillId="0" borderId="47" xfId="0" applyFont="1" applyBorder="1" applyAlignment="1" applyProtection="1">
      <alignment horizontal="center"/>
    </xf>
    <xf numFmtId="1" fontId="53" fillId="0" borderId="47" xfId="0" applyNumberFormat="1" applyFont="1" applyBorder="1" applyAlignment="1" applyProtection="1">
      <alignment horizontal="center" readingOrder="1"/>
    </xf>
    <xf numFmtId="4" fontId="47" fillId="0" borderId="47" xfId="0" applyNumberFormat="1" applyFont="1" applyBorder="1" applyAlignment="1" applyProtection="1">
      <alignment horizontal="right"/>
    </xf>
    <xf numFmtId="4" fontId="54" fillId="0" borderId="40" xfId="0" applyNumberFormat="1" applyFont="1" applyBorder="1" applyAlignment="1" applyProtection="1">
      <alignment horizontal="right"/>
    </xf>
    <xf numFmtId="1" fontId="53" fillId="0" borderId="40" xfId="0" applyNumberFormat="1" applyFont="1" applyBorder="1" applyAlignment="1" applyProtection="1">
      <alignment horizontal="center" readingOrder="1"/>
    </xf>
    <xf numFmtId="4" fontId="47" fillId="0" borderId="0" xfId="0" applyNumberFormat="1" applyFont="1" applyAlignment="1" applyProtection="1">
      <alignment horizontal="right"/>
    </xf>
    <xf numFmtId="0" fontId="15" fillId="0" borderId="0" xfId="65" applyFont="1" applyAlignment="1" applyProtection="1">
      <alignment horizontal="justify" vertical="center" wrapText="1"/>
    </xf>
    <xf numFmtId="0" fontId="15" fillId="0" borderId="0" xfId="9" applyFont="1" applyAlignment="1" applyProtection="1">
      <alignment horizontal="justify" vertical="center" readingOrder="1"/>
    </xf>
    <xf numFmtId="4" fontId="48" fillId="0" borderId="0" xfId="0" applyNumberFormat="1" applyFont="1" applyAlignment="1" applyProtection="1">
      <alignment horizontal="center"/>
    </xf>
    <xf numFmtId="0" fontId="45" fillId="0" borderId="47" xfId="0" applyFont="1" applyBorder="1" applyAlignment="1" applyProtection="1">
      <alignment horizontal="center"/>
    </xf>
    <xf numFmtId="0" fontId="45" fillId="0" borderId="40" xfId="0" applyFont="1" applyBorder="1" applyAlignment="1" applyProtection="1">
      <alignment horizontal="center"/>
    </xf>
    <xf numFmtId="0" fontId="47" fillId="0" borderId="40" xfId="0" applyFont="1" applyBorder="1" applyAlignment="1" applyProtection="1">
      <alignment horizontal="center" wrapText="1"/>
    </xf>
    <xf numFmtId="4" fontId="47" fillId="0" borderId="40" xfId="0" applyNumberFormat="1" applyFont="1" applyBorder="1" applyAlignment="1" applyProtection="1">
      <alignment wrapText="1"/>
    </xf>
    <xf numFmtId="4" fontId="54" fillId="0" borderId="40" xfId="0" applyNumberFormat="1" applyFont="1" applyBorder="1" applyProtection="1"/>
    <xf numFmtId="0" fontId="45" fillId="5" borderId="47" xfId="0" applyFont="1" applyFill="1" applyBorder="1" applyAlignment="1" applyProtection="1">
      <alignment horizontal="center"/>
    </xf>
    <xf numFmtId="0" fontId="45" fillId="5" borderId="40" xfId="0" applyFont="1" applyFill="1" applyBorder="1" applyAlignment="1" applyProtection="1">
      <alignment horizontal="center"/>
    </xf>
    <xf numFmtId="0" fontId="47" fillId="5" borderId="40" xfId="0" applyFont="1" applyFill="1" applyBorder="1" applyAlignment="1" applyProtection="1">
      <alignment horizontal="center" wrapText="1"/>
    </xf>
    <xf numFmtId="4" fontId="54" fillId="0" borderId="49" xfId="0" applyNumberFormat="1" applyFont="1" applyBorder="1" applyProtection="1"/>
    <xf numFmtId="0" fontId="83" fillId="0" borderId="48" xfId="17" applyFont="1" applyBorder="1" applyAlignment="1" applyProtection="1">
      <alignment horizontal="left" vertical="top" wrapText="1"/>
    </xf>
    <xf numFmtId="0" fontId="15" fillId="0" borderId="0" xfId="17" applyFont="1" applyAlignment="1" applyProtection="1">
      <alignment horizontal="center" wrapText="1"/>
    </xf>
    <xf numFmtId="0" fontId="47" fillId="0" borderId="0" xfId="0" applyFont="1" applyAlignment="1" applyProtection="1">
      <alignment horizontal="justify" vertical="top"/>
    </xf>
    <xf numFmtId="0" fontId="15" fillId="0" borderId="0" xfId="0" quotePrefix="1" applyFont="1" applyAlignment="1" applyProtection="1">
      <alignment horizontal="justify" vertical="top" wrapText="1"/>
    </xf>
    <xf numFmtId="0" fontId="15" fillId="0" borderId="0" xfId="0" applyFont="1" applyAlignment="1" applyProtection="1">
      <alignment vertical="top"/>
    </xf>
    <xf numFmtId="0" fontId="47" fillId="0" borderId="0" xfId="0" applyFont="1" applyAlignment="1" applyProtection="1">
      <alignment vertical="top" wrapText="1"/>
    </xf>
    <xf numFmtId="0" fontId="16" fillId="0" borderId="40" xfId="0" applyFont="1" applyBorder="1" applyProtection="1"/>
    <xf numFmtId="0" fontId="16" fillId="0" borderId="47" xfId="0" applyFont="1" applyBorder="1" applyAlignment="1" applyProtection="1">
      <alignment horizontal="center"/>
    </xf>
    <xf numFmtId="4" fontId="15" fillId="0" borderId="47" xfId="17" applyNumberFormat="1" applyFont="1" applyBorder="1" applyAlignment="1" applyProtection="1">
      <alignment wrapText="1"/>
    </xf>
    <xf numFmtId="4" fontId="15" fillId="0" borderId="40" xfId="17" applyNumberFormat="1" applyFont="1" applyBorder="1" applyAlignment="1" applyProtection="1">
      <alignment wrapText="1"/>
    </xf>
    <xf numFmtId="0" fontId="15" fillId="0" borderId="40" xfId="17" applyFont="1" applyBorder="1" applyAlignment="1" applyProtection="1">
      <alignment vertical="top"/>
    </xf>
    <xf numFmtId="0" fontId="15" fillId="5" borderId="40" xfId="17" applyFont="1" applyFill="1" applyBorder="1" applyAlignment="1" applyProtection="1">
      <alignment horizontal="center" wrapText="1"/>
    </xf>
    <xf numFmtId="0" fontId="83" fillId="0" borderId="40" xfId="0" applyFont="1" applyBorder="1" applyAlignment="1" applyProtection="1">
      <alignment horizontal="justify" vertical="top" wrapText="1"/>
    </xf>
    <xf numFmtId="0" fontId="15" fillId="0" borderId="47" xfId="18" applyFont="1" applyBorder="1" applyAlignment="1" applyProtection="1">
      <alignment horizontal="center" wrapText="1"/>
    </xf>
    <xf numFmtId="0" fontId="15" fillId="0" borderId="40" xfId="18" applyFont="1" applyBorder="1" applyAlignment="1" applyProtection="1">
      <alignment horizontal="center" wrapText="1"/>
    </xf>
    <xf numFmtId="4" fontId="68" fillId="0" borderId="47" xfId="17" applyNumberFormat="1" applyFont="1" applyBorder="1" applyProtection="1"/>
    <xf numFmtId="4" fontId="69" fillId="0" borderId="40" xfId="18" applyNumberFormat="1" applyFont="1" applyBorder="1" applyProtection="1"/>
    <xf numFmtId="0" fontId="83" fillId="0" borderId="40" xfId="17" applyFont="1" applyBorder="1" applyAlignment="1" applyProtection="1">
      <alignment vertical="top"/>
    </xf>
    <xf numFmtId="0" fontId="15" fillId="0" borderId="47" xfId="17" applyFont="1" applyBorder="1" applyAlignment="1" applyProtection="1">
      <alignment horizontal="center" wrapText="1"/>
    </xf>
    <xf numFmtId="49" fontId="15" fillId="0" borderId="48" xfId="0" applyNumberFormat="1" applyFont="1" applyBorder="1" applyAlignment="1" applyProtection="1">
      <alignment horizontal="center" vertical="top"/>
    </xf>
    <xf numFmtId="1" fontId="15" fillId="5" borderId="3" xfId="0" applyNumberFormat="1" applyFont="1" applyFill="1" applyBorder="1" applyAlignment="1" applyProtection="1">
      <alignment horizontal="center" readingOrder="1"/>
    </xf>
    <xf numFmtId="0" fontId="84" fillId="0" borderId="0" xfId="0" applyFont="1" applyAlignment="1" applyProtection="1">
      <alignment horizontal="left" vertical="top" wrapText="1"/>
    </xf>
    <xf numFmtId="4" fontId="46" fillId="0" borderId="0" xfId="0" applyNumberFormat="1" applyFont="1" applyAlignment="1" applyProtection="1">
      <alignment horizontal="right"/>
    </xf>
    <xf numFmtId="0" fontId="0" fillId="0" borderId="0" xfId="0" applyAlignment="1" applyProtection="1">
      <alignment vertical="top" wrapText="1"/>
    </xf>
    <xf numFmtId="0" fontId="16" fillId="0" borderId="18" xfId="5" applyFont="1" applyBorder="1" applyProtection="1"/>
    <xf numFmtId="49" fontId="48" fillId="0" borderId="2" xfId="0" applyNumberFormat="1" applyFont="1" applyBorder="1" applyAlignment="1" applyProtection="1">
      <alignment horizontal="center" vertical="top"/>
    </xf>
    <xf numFmtId="0" fontId="48" fillId="0" borderId="9" xfId="0" applyFont="1" applyBorder="1" applyAlignment="1" applyProtection="1">
      <alignment horizontal="center"/>
    </xf>
    <xf numFmtId="4" fontId="48" fillId="0" borderId="2" xfId="0" applyNumberFormat="1" applyFont="1" applyBorder="1" applyAlignment="1" applyProtection="1">
      <alignment horizontal="right"/>
    </xf>
    <xf numFmtId="168" fontId="48" fillId="0" borderId="2" xfId="0" applyNumberFormat="1" applyFont="1" applyBorder="1" applyAlignment="1" applyProtection="1">
      <alignment horizontal="right"/>
    </xf>
    <xf numFmtId="0" fontId="56" fillId="0" borderId="40" xfId="0" applyFont="1" applyBorder="1" applyAlignment="1" applyProtection="1">
      <alignment horizontal="left" vertical="top" wrapText="1"/>
    </xf>
    <xf numFmtId="4" fontId="48" fillId="0" borderId="0" xfId="0" applyNumberFormat="1" applyFont="1" applyAlignment="1" applyProtection="1">
      <alignment horizontal="right" wrapText="1"/>
    </xf>
    <xf numFmtId="0" fontId="48" fillId="0" borderId="48" xfId="0" applyFont="1" applyBorder="1" applyAlignment="1" applyProtection="1">
      <alignment horizontal="left" vertical="top" wrapText="1"/>
    </xf>
    <xf numFmtId="0" fontId="48" fillId="0" borderId="47" xfId="0" applyFont="1" applyBorder="1" applyAlignment="1" applyProtection="1">
      <alignment horizontal="center" wrapText="1"/>
    </xf>
    <xf numFmtId="4" fontId="48" fillId="0" borderId="40" xfId="0" applyNumberFormat="1" applyFont="1" applyBorder="1" applyAlignment="1" applyProtection="1">
      <alignment horizontal="right" wrapText="1"/>
    </xf>
    <xf numFmtId="4" fontId="48" fillId="0" borderId="48" xfId="0" applyNumberFormat="1" applyFont="1" applyBorder="1" applyAlignment="1" applyProtection="1">
      <alignment horizontal="right"/>
    </xf>
    <xf numFmtId="49" fontId="56" fillId="3" borderId="23" xfId="11" applyNumberFormat="1" applyFont="1" applyFill="1" applyBorder="1" applyAlignment="1" applyProtection="1">
      <alignment horizontal="center" vertical="top"/>
    </xf>
    <xf numFmtId="49" fontId="56" fillId="3" borderId="22" xfId="11" applyNumberFormat="1" applyFont="1" applyFill="1" applyBorder="1" applyAlignment="1" applyProtection="1">
      <alignment horizontal="left" vertical="top" wrapText="1" readingOrder="1"/>
    </xf>
    <xf numFmtId="0" fontId="48" fillId="3" borderId="23" xfId="25" applyFont="1" applyFill="1" applyBorder="1" applyAlignment="1" applyProtection="1">
      <alignment horizontal="center"/>
    </xf>
    <xf numFmtId="4" fontId="48" fillId="3" borderId="21" xfId="25" applyNumberFormat="1" applyFont="1" applyFill="1" applyBorder="1" applyAlignment="1" applyProtection="1">
      <alignment horizontal="right"/>
    </xf>
    <xf numFmtId="4" fontId="56" fillId="3" borderId="23" xfId="25" applyNumberFormat="1" applyFont="1" applyFill="1" applyBorder="1" applyAlignment="1" applyProtection="1">
      <alignment horizontal="right"/>
    </xf>
    <xf numFmtId="168" fontId="56" fillId="3" borderId="23" xfId="25" applyNumberFormat="1" applyFont="1" applyFill="1" applyBorder="1" applyAlignment="1" applyProtection="1">
      <alignment horizontal="right"/>
    </xf>
    <xf numFmtId="49" fontId="72" fillId="3" borderId="13" xfId="0" applyNumberFormat="1" applyFont="1" applyFill="1" applyBorder="1" applyAlignment="1" applyProtection="1">
      <alignment horizontal="left" vertical="center"/>
    </xf>
    <xf numFmtId="49" fontId="72" fillId="3" borderId="7" xfId="0" applyNumberFormat="1" applyFont="1" applyFill="1" applyBorder="1" applyAlignment="1" applyProtection="1">
      <alignment horizontal="right" vertical="top"/>
    </xf>
    <xf numFmtId="0" fontId="43" fillId="0" borderId="40" xfId="0" applyFont="1" applyBorder="1" applyAlignment="1" applyProtection="1">
      <alignment horizontal="center" vertical="top"/>
    </xf>
    <xf numFmtId="0" fontId="44" fillId="0" borderId="40" xfId="0" applyFont="1" applyBorder="1" applyAlignment="1" applyProtection="1">
      <alignment horizontal="justify" vertical="top"/>
    </xf>
    <xf numFmtId="0" fontId="15" fillId="0" borderId="0" xfId="0" applyFont="1" applyAlignment="1" applyProtection="1">
      <alignment horizontal="center" vertical="top" wrapText="1"/>
    </xf>
    <xf numFmtId="0" fontId="15" fillId="0" borderId="0" xfId="0" applyFont="1" applyAlignment="1" applyProtection="1">
      <alignment horizontal="justify" vertical="top" wrapText="1"/>
    </xf>
    <xf numFmtId="0" fontId="0" fillId="0" borderId="40" xfId="0" applyBorder="1" applyAlignment="1" applyProtection="1">
      <alignment horizontal="center" vertical="top"/>
    </xf>
    <xf numFmtId="0" fontId="15" fillId="0" borderId="47" xfId="0" applyFont="1" applyBorder="1" applyAlignment="1" applyProtection="1">
      <alignment horizontal="justify" vertical="top"/>
    </xf>
    <xf numFmtId="172" fontId="15" fillId="0" borderId="40" xfId="0" applyNumberFormat="1" applyFont="1" applyBorder="1" applyAlignment="1" applyProtection="1">
      <alignment horizontal="right" wrapText="1"/>
    </xf>
    <xf numFmtId="4" fontId="15" fillId="0" borderId="40" xfId="0" applyNumberFormat="1" applyFont="1" applyBorder="1" applyAlignment="1" applyProtection="1">
      <alignment horizontal="right" wrapText="1"/>
    </xf>
    <xf numFmtId="49" fontId="15" fillId="0" borderId="40" xfId="23" applyNumberFormat="1" applyFont="1" applyBorder="1" applyAlignment="1" applyProtection="1">
      <alignment horizontal="center" vertical="top" wrapText="1"/>
    </xf>
    <xf numFmtId="0" fontId="15" fillId="0" borderId="0" xfId="23" applyFont="1" applyAlignment="1" applyProtection="1">
      <alignment horizontal="left" vertical="top" wrapText="1"/>
    </xf>
    <xf numFmtId="173" fontId="43" fillId="0" borderId="40" xfId="0" applyNumberFormat="1" applyFont="1" applyBorder="1" applyAlignment="1" applyProtection="1">
      <alignment horizontal="center" vertical="top"/>
    </xf>
    <xf numFmtId="0" fontId="0" fillId="0" borderId="40" xfId="0" applyBorder="1" applyProtection="1"/>
    <xf numFmtId="49" fontId="29" fillId="0" borderId="18" xfId="0" applyNumberFormat="1" applyFont="1" applyBorder="1" applyAlignment="1" applyProtection="1">
      <alignment horizontal="center" vertical="top" wrapText="1"/>
    </xf>
    <xf numFmtId="0" fontId="29" fillId="0" borderId="18" xfId="0" applyFont="1" applyBorder="1" applyAlignment="1" applyProtection="1">
      <alignment horizontal="justify" vertical="top"/>
    </xf>
    <xf numFmtId="0" fontId="29" fillId="0" borderId="10" xfId="0" applyFont="1" applyBorder="1" applyAlignment="1" applyProtection="1">
      <alignment horizontal="center"/>
    </xf>
    <xf numFmtId="0" fontId="29" fillId="0" borderId="18" xfId="0" applyFont="1" applyBorder="1" applyAlignment="1" applyProtection="1">
      <alignment horizontal="center" wrapText="1"/>
    </xf>
    <xf numFmtId="4" fontId="29" fillId="0" borderId="18" xfId="0" applyNumberFormat="1" applyFont="1" applyBorder="1" applyAlignment="1" applyProtection="1">
      <alignment wrapText="1"/>
    </xf>
    <xf numFmtId="4" fontId="29" fillId="0" borderId="18" xfId="0" applyNumberFormat="1" applyFont="1" applyBorder="1" applyProtection="1"/>
    <xf numFmtId="168" fontId="19" fillId="0" borderId="18" xfId="5" applyNumberFormat="1" applyBorder="1" applyProtection="1"/>
    <xf numFmtId="168" fontId="0" fillId="0" borderId="18" xfId="5" applyNumberFormat="1" applyFont="1" applyBorder="1" applyProtection="1"/>
    <xf numFmtId="49" fontId="43" fillId="0" borderId="40" xfId="0" applyNumberFormat="1" applyFont="1" applyBorder="1" applyAlignment="1" applyProtection="1">
      <alignment horizontal="center" vertical="top"/>
    </xf>
    <xf numFmtId="0" fontId="70" fillId="0" borderId="0" xfId="0" applyFont="1" applyAlignment="1" applyProtection="1">
      <alignment horizontal="center"/>
    </xf>
    <xf numFmtId="168" fontId="43" fillId="0" borderId="2" xfId="0" applyNumberFormat="1" applyFont="1" applyBorder="1" applyAlignment="1" applyProtection="1">
      <alignment horizontal="right"/>
    </xf>
    <xf numFmtId="49" fontId="0" fillId="0" borderId="40" xfId="0" applyNumberFormat="1" applyBorder="1" applyAlignment="1" applyProtection="1">
      <alignment horizontal="center" vertical="top"/>
    </xf>
    <xf numFmtId="0" fontId="15" fillId="0" borderId="40" xfId="0" applyFont="1" applyBorder="1" applyAlignment="1" applyProtection="1">
      <alignment horizontal="justify"/>
    </xf>
    <xf numFmtId="165" fontId="43" fillId="0" borderId="47" xfId="0" applyNumberFormat="1" applyFont="1" applyBorder="1" applyProtection="1"/>
    <xf numFmtId="168" fontId="0" fillId="0" borderId="40" xfId="5" applyNumberFormat="1" applyFont="1" applyBorder="1" applyProtection="1"/>
    <xf numFmtId="0" fontId="71" fillId="0" borderId="40" xfId="0" applyFont="1" applyBorder="1" applyAlignment="1" applyProtection="1">
      <alignment horizontal="right"/>
    </xf>
    <xf numFmtId="4" fontId="72" fillId="3" borderId="7" xfId="0" applyNumberFormat="1" applyFont="1" applyFill="1" applyBorder="1" applyAlignment="1" applyProtection="1">
      <alignment horizontal="right" vertical="top"/>
    </xf>
    <xf numFmtId="168" fontId="72" fillId="3" borderId="7" xfId="0" applyNumberFormat="1" applyFont="1" applyFill="1" applyBorder="1" applyAlignment="1" applyProtection="1">
      <alignment horizontal="right" vertical="top"/>
    </xf>
    <xf numFmtId="49" fontId="15" fillId="0" borderId="0" xfId="0" applyNumberFormat="1" applyFont="1" applyAlignment="1" applyProtection="1">
      <alignment vertical="top"/>
    </xf>
    <xf numFmtId="0" fontId="15" fillId="0" borderId="0" xfId="5" applyFont="1" applyAlignment="1" applyProtection="1">
      <alignment horizontal="left"/>
    </xf>
    <xf numFmtId="0" fontId="15" fillId="0" borderId="0" xfId="5" applyFont="1" applyAlignment="1" applyProtection="1">
      <alignment horizontal="right"/>
    </xf>
    <xf numFmtId="49" fontId="15" fillId="0" borderId="0" xfId="0" applyNumberFormat="1" applyFont="1" applyAlignment="1" applyProtection="1">
      <alignment horizontal="center" vertical="top"/>
    </xf>
    <xf numFmtId="4" fontId="15" fillId="0" borderId="0" xfId="9" applyNumberFormat="1" applyFont="1" applyAlignment="1" applyProtection="1">
      <alignment horizontal="left" vertical="top" wrapText="1"/>
    </xf>
    <xf numFmtId="0" fontId="15" fillId="0" borderId="0" xfId="0" applyFont="1" applyAlignment="1" applyProtection="1">
      <alignment horizontal="left" vertical="top" wrapText="1"/>
    </xf>
    <xf numFmtId="0" fontId="15" fillId="0" borderId="0" xfId="5" applyFont="1" applyAlignment="1" applyProtection="1">
      <alignment horizontal="left" vertical="top"/>
    </xf>
    <xf numFmtId="0" fontId="44" fillId="0" borderId="0" xfId="0" applyFont="1" applyAlignment="1" applyProtection="1">
      <alignment horizontal="left" vertical="top" wrapText="1"/>
    </xf>
    <xf numFmtId="49" fontId="15" fillId="0" borderId="0" xfId="5" applyNumberFormat="1" applyFont="1" applyProtection="1"/>
    <xf numFmtId="49" fontId="44" fillId="0" borderId="25" xfId="0" applyNumberFormat="1" applyFont="1" applyBorder="1" applyAlignment="1" applyProtection="1">
      <alignment horizontal="center" vertical="top" wrapText="1"/>
    </xf>
    <xf numFmtId="0" fontId="44" fillId="0" borderId="26" xfId="0" applyFont="1" applyBorder="1" applyAlignment="1" applyProtection="1">
      <alignment horizontal="left" vertical="top" wrapText="1"/>
    </xf>
    <xf numFmtId="4" fontId="15" fillId="0" borderId="27" xfId="0" applyNumberFormat="1" applyFont="1" applyBorder="1" applyAlignment="1" applyProtection="1">
      <alignment horizontal="center" wrapText="1"/>
    </xf>
    <xf numFmtId="3" fontId="15" fillId="0" borderId="27" xfId="0" applyNumberFormat="1" applyFont="1" applyBorder="1" applyAlignment="1" applyProtection="1">
      <alignment horizontal="right" wrapText="1"/>
    </xf>
    <xf numFmtId="4" fontId="15" fillId="0" borderId="27" xfId="0" applyNumberFormat="1" applyFont="1" applyBorder="1" applyAlignment="1" applyProtection="1">
      <alignment wrapText="1"/>
    </xf>
    <xf numFmtId="2" fontId="15" fillId="0" borderId="27" xfId="0" applyNumberFormat="1" applyFont="1" applyBorder="1" applyAlignment="1" applyProtection="1">
      <alignment horizontal="center" wrapText="1"/>
    </xf>
    <xf numFmtId="4" fontId="0" fillId="0" borderId="27" xfId="0" applyNumberFormat="1" applyBorder="1" applyAlignment="1" applyProtection="1">
      <alignment wrapText="1"/>
    </xf>
    <xf numFmtId="49" fontId="44" fillId="0" borderId="29" xfId="0" applyNumberFormat="1" applyFont="1" applyBorder="1" applyAlignment="1" applyProtection="1">
      <alignment horizontal="center" vertical="top" wrapText="1"/>
    </xf>
    <xf numFmtId="0" fontId="44" fillId="0" borderId="29" xfId="0" applyFont="1" applyBorder="1" applyAlignment="1" applyProtection="1">
      <alignment horizontal="left" vertical="top" wrapText="1"/>
    </xf>
    <xf numFmtId="0" fontId="15" fillId="0" borderId="29" xfId="0" applyFont="1" applyBorder="1" applyAlignment="1" applyProtection="1">
      <alignment horizontal="center" wrapText="1"/>
    </xf>
    <xf numFmtId="3" fontId="15" fillId="0" borderId="29" xfId="0" applyNumberFormat="1" applyFont="1" applyBorder="1" applyAlignment="1" applyProtection="1">
      <alignment horizontal="right" wrapText="1"/>
    </xf>
    <xf numFmtId="0" fontId="15" fillId="0" borderId="29" xfId="0" applyFont="1" applyBorder="1" applyAlignment="1" applyProtection="1">
      <alignment horizontal="right" wrapText="1"/>
    </xf>
    <xf numFmtId="2" fontId="15" fillId="0" borderId="29" xfId="0" applyNumberFormat="1" applyFont="1" applyBorder="1" applyAlignment="1" applyProtection="1">
      <alignment horizontal="center" wrapText="1"/>
    </xf>
    <xf numFmtId="4" fontId="0" fillId="0" borderId="29" xfId="0" applyNumberFormat="1" applyBorder="1" applyAlignment="1" applyProtection="1">
      <alignment wrapText="1"/>
    </xf>
    <xf numFmtId="0" fontId="0" fillId="0" borderId="29" xfId="5" applyFont="1" applyBorder="1" applyProtection="1"/>
    <xf numFmtId="49" fontId="15" fillId="0" borderId="34" xfId="0" applyNumberFormat="1" applyFont="1" applyBorder="1" applyAlignment="1" applyProtection="1">
      <alignment horizontal="center" vertical="top" wrapText="1"/>
    </xf>
    <xf numFmtId="0" fontId="15" fillId="0" borderId="34" xfId="0" applyFont="1" applyBorder="1" applyAlignment="1" applyProtection="1">
      <alignment horizontal="left" vertical="top" wrapText="1"/>
    </xf>
    <xf numFmtId="0" fontId="15" fillId="0" borderId="34" xfId="0" applyFont="1" applyBorder="1" applyAlignment="1" applyProtection="1">
      <alignment horizontal="center" wrapText="1"/>
    </xf>
    <xf numFmtId="3" fontId="15" fillId="0" borderId="34" xfId="0" applyNumberFormat="1" applyFont="1" applyBorder="1" applyAlignment="1" applyProtection="1">
      <alignment horizontal="right" wrapText="1"/>
    </xf>
    <xf numFmtId="168" fontId="0" fillId="0" borderId="34" xfId="0" applyNumberFormat="1" applyBorder="1" applyAlignment="1" applyProtection="1">
      <alignment horizontal="center"/>
    </xf>
    <xf numFmtId="0" fontId="0" fillId="0" borderId="34" xfId="5" applyFont="1" applyBorder="1" applyProtection="1"/>
    <xf numFmtId="3" fontId="15" fillId="0" borderId="34" xfId="0" applyNumberFormat="1" applyFont="1" applyBorder="1" applyAlignment="1" applyProtection="1">
      <alignment horizontal="center" wrapText="1"/>
    </xf>
    <xf numFmtId="2" fontId="0" fillId="0" borderId="34" xfId="0" applyNumberFormat="1" applyBorder="1" applyAlignment="1" applyProtection="1">
      <alignment horizontal="right"/>
    </xf>
    <xf numFmtId="2" fontId="15" fillId="0" borderId="34" xfId="0" applyNumberFormat="1" applyFont="1" applyBorder="1" applyAlignment="1" applyProtection="1">
      <alignment horizontal="right" wrapText="1"/>
    </xf>
    <xf numFmtId="49" fontId="15" fillId="0" borderId="31" xfId="0" applyNumberFormat="1" applyFont="1" applyBorder="1" applyAlignment="1" applyProtection="1">
      <alignment horizontal="center" vertical="top" wrapText="1"/>
    </xf>
    <xf numFmtId="0" fontId="43" fillId="0" borderId="34" xfId="0" applyFont="1" applyBorder="1" applyAlignment="1" applyProtection="1">
      <alignment horizontal="left" vertical="top" wrapText="1"/>
    </xf>
    <xf numFmtId="0" fontId="15" fillId="0" borderId="31" xfId="0" applyFont="1" applyBorder="1" applyAlignment="1" applyProtection="1">
      <alignment horizontal="center" wrapText="1"/>
    </xf>
    <xf numFmtId="3" fontId="15" fillId="0" borderId="31" xfId="0" applyNumberFormat="1" applyFont="1" applyBorder="1" applyAlignment="1" applyProtection="1">
      <alignment horizontal="right" wrapText="1"/>
    </xf>
    <xf numFmtId="2" fontId="15" fillId="0" borderId="31" xfId="0" applyNumberFormat="1" applyFont="1" applyBorder="1" applyAlignment="1" applyProtection="1">
      <alignment horizontal="center" wrapText="1"/>
    </xf>
    <xf numFmtId="169" fontId="0" fillId="0" borderId="31" xfId="0" applyNumberFormat="1" applyBorder="1" applyAlignment="1" applyProtection="1">
      <alignment wrapText="1"/>
    </xf>
    <xf numFmtId="49" fontId="15" fillId="0" borderId="26" xfId="0" applyNumberFormat="1" applyFont="1" applyBorder="1" applyAlignment="1" applyProtection="1">
      <alignment horizontal="center" vertical="top" wrapText="1"/>
    </xf>
    <xf numFmtId="0" fontId="65" fillId="0" borderId="26" xfId="0" applyFont="1" applyBorder="1" applyAlignment="1" applyProtection="1">
      <alignment horizontal="left" vertical="top" wrapText="1"/>
    </xf>
    <xf numFmtId="0" fontId="15" fillId="0" borderId="26" xfId="0" applyFont="1" applyBorder="1" applyAlignment="1" applyProtection="1">
      <alignment horizontal="center" wrapText="1"/>
    </xf>
    <xf numFmtId="3" fontId="15" fillId="0" borderId="26" xfId="0" applyNumberFormat="1" applyFont="1" applyBorder="1" applyAlignment="1" applyProtection="1">
      <alignment horizontal="right" wrapText="1"/>
    </xf>
    <xf numFmtId="2" fontId="15" fillId="0" borderId="26" xfId="0" applyNumberFormat="1" applyFont="1" applyBorder="1" applyAlignment="1" applyProtection="1">
      <alignment horizontal="center" wrapText="1"/>
    </xf>
    <xf numFmtId="169" fontId="44" fillId="0" borderId="26" xfId="0" applyNumberFormat="1" applyFont="1" applyBorder="1" applyAlignment="1" applyProtection="1">
      <alignment wrapText="1"/>
    </xf>
    <xf numFmtId="49" fontId="15" fillId="0" borderId="0" xfId="0" applyNumberFormat="1" applyFont="1" applyAlignment="1" applyProtection="1">
      <alignment horizontal="center" vertical="top" wrapText="1"/>
    </xf>
    <xf numFmtId="0" fontId="15" fillId="0" borderId="0" xfId="0" applyFont="1" applyAlignment="1" applyProtection="1">
      <alignment horizontal="center" wrapText="1"/>
    </xf>
    <xf numFmtId="3" fontId="15" fillId="0" borderId="0" xfId="0" applyNumberFormat="1" applyFont="1" applyAlignment="1" applyProtection="1">
      <alignment horizontal="right" wrapText="1"/>
    </xf>
    <xf numFmtId="2" fontId="15" fillId="0" borderId="0" xfId="0" applyNumberFormat="1" applyFont="1" applyAlignment="1" applyProtection="1">
      <alignment horizontal="center" wrapText="1"/>
    </xf>
    <xf numFmtId="169" fontId="0" fillId="0" borderId="0" xfId="0" applyNumberFormat="1" applyAlignment="1" applyProtection="1">
      <alignment wrapText="1"/>
    </xf>
    <xf numFmtId="49" fontId="44" fillId="0" borderId="28" xfId="0" applyNumberFormat="1" applyFont="1" applyBorder="1" applyAlignment="1" applyProtection="1">
      <alignment horizontal="center" vertical="top" wrapText="1"/>
    </xf>
    <xf numFmtId="169" fontId="0" fillId="0" borderId="30" xfId="0" applyNumberFormat="1" applyBorder="1" applyAlignment="1" applyProtection="1">
      <alignment wrapText="1"/>
    </xf>
    <xf numFmtId="169" fontId="0" fillId="0" borderId="35" xfId="0" applyNumberFormat="1" applyBorder="1" applyAlignment="1" applyProtection="1">
      <alignment wrapText="1"/>
    </xf>
    <xf numFmtId="169" fontId="0" fillId="0" borderId="27" xfId="0" applyNumberFormat="1" applyBorder="1" applyAlignment="1" applyProtection="1">
      <alignment wrapText="1"/>
    </xf>
    <xf numFmtId="169" fontId="0" fillId="0" borderId="29" xfId="0" applyNumberFormat="1" applyBorder="1" applyAlignment="1" applyProtection="1">
      <alignment wrapText="1"/>
    </xf>
    <xf numFmtId="49" fontId="44" fillId="0" borderId="36" xfId="0" applyNumberFormat="1" applyFont="1" applyBorder="1" applyAlignment="1" applyProtection="1">
      <alignment horizontal="center" vertical="top" wrapText="1"/>
    </xf>
    <xf numFmtId="0" fontId="44" fillId="0" borderId="38" xfId="0" applyFont="1" applyBorder="1" applyAlignment="1" applyProtection="1">
      <alignment horizontal="left" vertical="top" wrapText="1"/>
    </xf>
    <xf numFmtId="0" fontId="15" fillId="0" borderId="37" xfId="0" applyFont="1" applyBorder="1" applyAlignment="1" applyProtection="1">
      <alignment horizontal="center" wrapText="1"/>
    </xf>
    <xf numFmtId="2" fontId="15" fillId="0" borderId="34" xfId="0" applyNumberFormat="1" applyFont="1" applyBorder="1" applyAlignment="1" applyProtection="1">
      <alignment horizontal="center" wrapText="1"/>
    </xf>
    <xf numFmtId="169" fontId="0" fillId="0" borderId="34" xfId="0" applyNumberFormat="1" applyBorder="1" applyAlignment="1" applyProtection="1">
      <alignment wrapText="1"/>
    </xf>
    <xf numFmtId="0" fontId="44" fillId="0" borderId="39" xfId="0" applyFont="1" applyBorder="1" applyAlignment="1" applyProtection="1">
      <alignment horizontal="left" vertical="top" wrapText="1"/>
    </xf>
    <xf numFmtId="49" fontId="44" fillId="0" borderId="34" xfId="0" applyNumberFormat="1" applyFont="1" applyBorder="1" applyAlignment="1" applyProtection="1">
      <alignment horizontal="center" vertical="top" wrapText="1"/>
    </xf>
    <xf numFmtId="0" fontId="44" fillId="0" borderId="34" xfId="0" applyFont="1" applyBorder="1" applyAlignment="1" applyProtection="1">
      <alignment horizontal="left" vertical="top" wrapText="1"/>
    </xf>
    <xf numFmtId="168" fontId="15" fillId="0" borderId="34" xfId="0" applyNumberFormat="1" applyFont="1" applyBorder="1" applyAlignment="1" applyProtection="1">
      <alignment horizontal="center" wrapText="1"/>
    </xf>
    <xf numFmtId="168" fontId="0" fillId="0" borderId="34" xfId="0" applyNumberFormat="1" applyBorder="1" applyAlignment="1" applyProtection="1">
      <alignment wrapText="1"/>
    </xf>
    <xf numFmtId="2" fontId="15" fillId="0" borderId="34" xfId="0" applyNumberFormat="1" applyFont="1" applyBorder="1" applyAlignment="1" applyProtection="1">
      <alignment horizontal="center" vertical="top"/>
    </xf>
    <xf numFmtId="4" fontId="15" fillId="0" borderId="34" xfId="0" applyNumberFormat="1" applyFont="1" applyBorder="1" applyAlignment="1" applyProtection="1">
      <alignment horizontal="center"/>
    </xf>
    <xf numFmtId="3" fontId="15" fillId="0" borderId="34" xfId="0" applyNumberFormat="1" applyFont="1" applyBorder="1" applyAlignment="1" applyProtection="1">
      <alignment horizontal="center"/>
    </xf>
    <xf numFmtId="49" fontId="15" fillId="0" borderId="34" xfId="0" applyNumberFormat="1" applyFont="1" applyBorder="1" applyAlignment="1" applyProtection="1">
      <alignment horizontal="center" vertical="top"/>
    </xf>
    <xf numFmtId="0" fontId="15" fillId="0" borderId="34" xfId="0" quotePrefix="1" applyFont="1" applyBorder="1" applyAlignment="1" applyProtection="1">
      <alignment horizontal="left" vertical="top" wrapText="1"/>
    </xf>
    <xf numFmtId="0" fontId="44" fillId="0" borderId="34" xfId="0" quotePrefix="1" applyFont="1" applyBorder="1" applyAlignment="1" applyProtection="1">
      <alignment horizontal="left" vertical="top" wrapText="1"/>
    </xf>
    <xf numFmtId="0" fontId="66" fillId="0" borderId="34" xfId="0" applyFont="1" applyBorder="1" applyAlignment="1" applyProtection="1">
      <alignment horizontal="left" vertical="top" wrapText="1"/>
    </xf>
    <xf numFmtId="0" fontId="0" fillId="0" borderId="34" xfId="0" applyBorder="1" applyAlignment="1" applyProtection="1">
      <alignment horizontal="center"/>
    </xf>
    <xf numFmtId="0" fontId="0" fillId="0" borderId="34" xfId="0" applyBorder="1" applyAlignment="1" applyProtection="1">
      <alignment horizontal="right"/>
    </xf>
    <xf numFmtId="0" fontId="0" fillId="0" borderId="34" xfId="0" applyBorder="1" applyAlignment="1" applyProtection="1">
      <alignment horizontal="left" vertical="top"/>
    </xf>
    <xf numFmtId="170" fontId="15" fillId="0" borderId="34" xfId="67" applyNumberFormat="1" applyBorder="1" applyAlignment="1" applyProtection="1">
      <alignment horizontal="left" vertical="top" wrapText="1"/>
    </xf>
    <xf numFmtId="0" fontId="15" fillId="0" borderId="31" xfId="0" applyFont="1" applyBorder="1" applyAlignment="1" applyProtection="1">
      <alignment horizontal="left" vertical="top" wrapText="1"/>
    </xf>
    <xf numFmtId="2" fontId="15" fillId="0" borderId="31" xfId="0" applyNumberFormat="1" applyFont="1" applyBorder="1" applyAlignment="1" applyProtection="1">
      <alignment horizontal="right" wrapText="1"/>
    </xf>
    <xf numFmtId="0" fontId="65" fillId="0" borderId="31" xfId="0" applyFont="1" applyBorder="1" applyAlignment="1" applyProtection="1">
      <alignment horizontal="left" vertical="top" wrapText="1"/>
    </xf>
    <xf numFmtId="169" fontId="44" fillId="0" borderId="31" xfId="0" applyNumberFormat="1" applyFont="1" applyBorder="1" applyAlignment="1" applyProtection="1">
      <alignment wrapText="1"/>
    </xf>
    <xf numFmtId="49" fontId="44" fillId="0" borderId="32" xfId="0" applyNumberFormat="1" applyFont="1" applyBorder="1" applyAlignment="1" applyProtection="1">
      <alignment horizontal="center" vertical="top" wrapText="1"/>
    </xf>
    <xf numFmtId="0" fontId="44" fillId="0" borderId="33" xfId="0" applyFont="1" applyBorder="1" applyAlignment="1" applyProtection="1">
      <alignment horizontal="left" vertical="top" wrapText="1"/>
    </xf>
    <xf numFmtId="0" fontId="15" fillId="0" borderId="33" xfId="0" applyFont="1" applyBorder="1" applyAlignment="1" applyProtection="1">
      <alignment horizontal="center" wrapText="1"/>
    </xf>
    <xf numFmtId="3" fontId="15" fillId="0" borderId="33" xfId="0" applyNumberFormat="1" applyFont="1" applyBorder="1" applyAlignment="1" applyProtection="1">
      <alignment horizontal="right" wrapText="1"/>
    </xf>
    <xf numFmtId="2" fontId="15" fillId="0" borderId="33" xfId="0" applyNumberFormat="1" applyFont="1" applyBorder="1" applyAlignment="1" applyProtection="1">
      <alignment horizontal="center" wrapText="1"/>
    </xf>
    <xf numFmtId="49" fontId="15" fillId="0" borderId="40" xfId="0" applyNumberFormat="1" applyFont="1" applyBorder="1" applyAlignment="1" applyProtection="1">
      <alignment horizontal="center" vertical="top" wrapText="1"/>
    </xf>
    <xf numFmtId="0" fontId="65" fillId="0" borderId="40" xfId="0" applyFont="1" applyBorder="1" applyAlignment="1" applyProtection="1">
      <alignment horizontal="left" vertical="top" wrapText="1"/>
    </xf>
    <xf numFmtId="3" fontId="15" fillId="0" borderId="40" xfId="0" applyNumberFormat="1" applyFont="1" applyBorder="1" applyAlignment="1" applyProtection="1">
      <alignment horizontal="right" wrapText="1"/>
    </xf>
    <xf numFmtId="2" fontId="15" fillId="0" borderId="40" xfId="0" applyNumberFormat="1" applyFont="1" applyBorder="1" applyAlignment="1" applyProtection="1">
      <alignment horizontal="center" wrapText="1"/>
    </xf>
    <xf numFmtId="169" fontId="0" fillId="0" borderId="40" xfId="0" applyNumberFormat="1" applyBorder="1" applyAlignment="1" applyProtection="1">
      <alignment wrapText="1"/>
    </xf>
    <xf numFmtId="3" fontId="15" fillId="0" borderId="40" xfId="0" applyNumberFormat="1" applyFont="1" applyBorder="1" applyAlignment="1" applyProtection="1">
      <alignment horizontal="center" wrapText="1"/>
    </xf>
    <xf numFmtId="2" fontId="15" fillId="0" borderId="40" xfId="0" applyNumberFormat="1" applyFont="1" applyBorder="1" applyAlignment="1" applyProtection="1">
      <alignment horizontal="right" wrapText="1"/>
    </xf>
    <xf numFmtId="0" fontId="0" fillId="0" borderId="40" xfId="0" applyBorder="1" applyAlignment="1" applyProtection="1">
      <alignment horizontal="left" vertical="top" wrapText="1"/>
    </xf>
    <xf numFmtId="2" fontId="0" fillId="0" borderId="40" xfId="0" applyNumberFormat="1" applyBorder="1" applyAlignment="1" applyProtection="1">
      <alignment horizontal="right"/>
    </xf>
    <xf numFmtId="168" fontId="0" fillId="0" borderId="40" xfId="0" applyNumberFormat="1" applyBorder="1" applyAlignment="1" applyProtection="1">
      <alignment wrapText="1"/>
    </xf>
    <xf numFmtId="49" fontId="15" fillId="0" borderId="41" xfId="0" applyNumberFormat="1" applyFont="1" applyBorder="1" applyAlignment="1" applyProtection="1">
      <alignment horizontal="center" vertical="top" wrapText="1"/>
    </xf>
    <xf numFmtId="0" fontId="15" fillId="0" borderId="41" xfId="0" applyFont="1" applyBorder="1" applyAlignment="1" applyProtection="1">
      <alignment horizontal="left" vertical="top" wrapText="1"/>
    </xf>
    <xf numFmtId="0" fontId="15" fillId="0" borderId="41" xfId="0" applyFont="1" applyBorder="1" applyAlignment="1" applyProtection="1">
      <alignment horizontal="center" wrapText="1"/>
    </xf>
    <xf numFmtId="3" fontId="15" fillId="0" borderId="41" xfId="0" applyNumberFormat="1" applyFont="1" applyBorder="1" applyAlignment="1" applyProtection="1">
      <alignment horizontal="right" wrapText="1"/>
    </xf>
    <xf numFmtId="2" fontId="15" fillId="0" borderId="41" xfId="0" applyNumberFormat="1" applyFont="1" applyBorder="1" applyAlignment="1" applyProtection="1">
      <alignment horizontal="center" wrapText="1"/>
    </xf>
    <xf numFmtId="169" fontId="0" fillId="0" borderId="41" xfId="0" applyNumberFormat="1" applyBorder="1" applyAlignment="1" applyProtection="1">
      <alignment wrapText="1"/>
    </xf>
    <xf numFmtId="0" fontId="65" fillId="0" borderId="41" xfId="0" applyFont="1" applyBorder="1" applyAlignment="1" applyProtection="1">
      <alignment horizontal="left" vertical="top" wrapText="1"/>
    </xf>
    <xf numFmtId="169" fontId="44" fillId="0" borderId="41" xfId="0" applyNumberFormat="1" applyFont="1" applyBorder="1" applyAlignment="1" applyProtection="1">
      <alignment wrapText="1"/>
    </xf>
    <xf numFmtId="169" fontId="44" fillId="0" borderId="42" xfId="0" applyNumberFormat="1" applyFont="1" applyBorder="1" applyAlignment="1" applyProtection="1">
      <alignment wrapText="1"/>
    </xf>
    <xf numFmtId="49" fontId="44" fillId="0" borderId="44" xfId="0" applyNumberFormat="1" applyFont="1" applyBorder="1" applyAlignment="1" applyProtection="1">
      <alignment horizontal="center" vertical="top" wrapText="1"/>
    </xf>
    <xf numFmtId="0" fontId="44" fillId="0" borderId="44" xfId="0" applyFont="1" applyBorder="1" applyAlignment="1" applyProtection="1">
      <alignment horizontal="left" vertical="top" wrapText="1"/>
    </xf>
    <xf numFmtId="0" fontId="15" fillId="0" borderId="44" xfId="0" applyFont="1" applyBorder="1" applyAlignment="1" applyProtection="1">
      <alignment horizontal="center" wrapText="1"/>
    </xf>
    <xf numFmtId="3" fontId="15" fillId="0" borderId="44" xfId="0" applyNumberFormat="1" applyFont="1" applyBorder="1" applyAlignment="1" applyProtection="1">
      <alignment horizontal="right" wrapText="1"/>
    </xf>
    <xf numFmtId="2" fontId="15" fillId="0" borderId="44" xfId="0" applyNumberFormat="1" applyFont="1" applyBorder="1" applyAlignment="1" applyProtection="1">
      <alignment horizontal="center" wrapText="1"/>
    </xf>
    <xf numFmtId="169" fontId="0" fillId="0" borderId="44" xfId="0" applyNumberFormat="1" applyBorder="1" applyAlignment="1" applyProtection="1">
      <alignment wrapText="1"/>
    </xf>
    <xf numFmtId="169" fontId="0" fillId="0" borderId="45" xfId="0" applyNumberFormat="1" applyBorder="1" applyAlignment="1" applyProtection="1">
      <alignment wrapText="1"/>
    </xf>
    <xf numFmtId="49" fontId="43" fillId="0" borderId="40" xfId="0" applyNumberFormat="1" applyFont="1" applyBorder="1" applyAlignment="1" applyProtection="1">
      <alignment horizontal="left" vertical="top" wrapText="1"/>
    </xf>
    <xf numFmtId="49" fontId="44" fillId="0" borderId="40" xfId="0" applyNumberFormat="1" applyFont="1" applyBorder="1" applyAlignment="1" applyProtection="1">
      <alignment horizontal="center" vertical="top" wrapText="1"/>
    </xf>
    <xf numFmtId="0" fontId="44" fillId="0" borderId="40" xfId="0" applyFont="1" applyBorder="1" applyAlignment="1" applyProtection="1">
      <alignment horizontal="left" vertical="top" wrapText="1"/>
    </xf>
    <xf numFmtId="168" fontId="0" fillId="0" borderId="0" xfId="0" applyNumberFormat="1" applyAlignment="1" applyProtection="1">
      <alignment horizontal="center"/>
    </xf>
    <xf numFmtId="168" fontId="15" fillId="0" borderId="0" xfId="0" applyNumberFormat="1" applyFont="1" applyAlignment="1" applyProtection="1">
      <alignment horizontal="center" wrapText="1"/>
    </xf>
    <xf numFmtId="49" fontId="44" fillId="0" borderId="43" xfId="0" applyNumberFormat="1" applyFont="1" applyBorder="1" applyAlignment="1" applyProtection="1">
      <alignment horizontal="center" vertical="top" wrapText="1"/>
    </xf>
    <xf numFmtId="0" fontId="44" fillId="0" borderId="43" xfId="0" applyFont="1" applyBorder="1" applyAlignment="1" applyProtection="1">
      <alignment horizontal="left" vertical="top" wrapText="1"/>
    </xf>
    <xf numFmtId="0" fontId="15" fillId="0" borderId="43" xfId="0" applyFont="1" applyBorder="1" applyAlignment="1" applyProtection="1">
      <alignment horizontal="center" wrapText="1"/>
    </xf>
    <xf numFmtId="3" fontId="15" fillId="0" borderId="43" xfId="0" applyNumberFormat="1" applyFont="1" applyBorder="1" applyAlignment="1" applyProtection="1">
      <alignment horizontal="right" wrapText="1"/>
    </xf>
    <xf numFmtId="0" fontId="15" fillId="0" borderId="43" xfId="0" applyFont="1" applyBorder="1" applyAlignment="1" applyProtection="1">
      <alignment horizontal="right" wrapText="1"/>
    </xf>
    <xf numFmtId="2" fontId="15" fillId="0" borderId="43" xfId="0" applyNumberFormat="1" applyFont="1" applyBorder="1" applyAlignment="1" applyProtection="1">
      <alignment horizontal="center" wrapText="1"/>
    </xf>
    <xf numFmtId="169" fontId="0" fillId="0" borderId="43" xfId="0" applyNumberFormat="1" applyBorder="1" applyAlignment="1" applyProtection="1">
      <alignment wrapText="1"/>
    </xf>
    <xf numFmtId="49" fontId="44" fillId="0" borderId="46" xfId="0" applyNumberFormat="1" applyFont="1" applyBorder="1" applyAlignment="1" applyProtection="1">
      <alignment horizontal="center" vertical="top" wrapText="1"/>
    </xf>
    <xf numFmtId="0" fontId="44" fillId="0" borderId="46" xfId="0" applyFont="1" applyBorder="1" applyAlignment="1" applyProtection="1">
      <alignment horizontal="left" vertical="top" wrapText="1"/>
    </xf>
    <xf numFmtId="0" fontId="15" fillId="0" borderId="46" xfId="0" applyFont="1" applyBorder="1" applyAlignment="1" applyProtection="1">
      <alignment horizontal="center" wrapText="1"/>
    </xf>
    <xf numFmtId="3" fontId="15" fillId="0" borderId="46" xfId="0" applyNumberFormat="1" applyFont="1" applyBorder="1" applyAlignment="1" applyProtection="1">
      <alignment horizontal="right" wrapText="1"/>
    </xf>
    <xf numFmtId="0" fontId="15" fillId="0" borderId="46" xfId="0" applyFont="1" applyBorder="1" applyAlignment="1" applyProtection="1">
      <alignment horizontal="right" wrapText="1"/>
    </xf>
    <xf numFmtId="2" fontId="15" fillId="0" borderId="46" xfId="0" applyNumberFormat="1" applyFont="1" applyBorder="1" applyAlignment="1" applyProtection="1">
      <alignment horizontal="center" wrapText="1"/>
    </xf>
    <xf numFmtId="169" fontId="0" fillId="0" borderId="46" xfId="0" applyNumberFormat="1" applyBorder="1" applyAlignment="1" applyProtection="1">
      <alignment wrapText="1"/>
    </xf>
    <xf numFmtId="0" fontId="44" fillId="0" borderId="34" xfId="0" applyFont="1" applyBorder="1" applyAlignment="1" applyProtection="1">
      <alignment horizontal="center" wrapText="1"/>
    </xf>
    <xf numFmtId="3" fontId="44" fillId="0" borderId="34" xfId="0" applyNumberFormat="1" applyFont="1" applyBorder="1" applyAlignment="1" applyProtection="1">
      <alignment horizontal="right" wrapText="1"/>
    </xf>
    <xf numFmtId="0" fontId="44" fillId="0" borderId="34" xfId="0" applyFont="1" applyBorder="1" applyAlignment="1" applyProtection="1">
      <alignment horizontal="right" wrapText="1"/>
    </xf>
    <xf numFmtId="169" fontId="44" fillId="0" borderId="34" xfId="0" applyNumberFormat="1" applyFont="1" applyBorder="1" applyAlignment="1" applyProtection="1">
      <alignment wrapText="1"/>
    </xf>
    <xf numFmtId="49" fontId="44" fillId="0" borderId="31" xfId="0" applyNumberFormat="1" applyFont="1" applyBorder="1" applyAlignment="1" applyProtection="1">
      <alignment horizontal="center" vertical="top" wrapText="1"/>
    </xf>
    <xf numFmtId="0" fontId="44" fillId="0" borderId="31" xfId="0" applyFont="1" applyBorder="1" applyAlignment="1" applyProtection="1">
      <alignment horizontal="left" vertical="top" wrapText="1"/>
    </xf>
    <xf numFmtId="0" fontId="44" fillId="0" borderId="31" xfId="0" applyFont="1" applyBorder="1" applyAlignment="1" applyProtection="1">
      <alignment horizontal="center" wrapText="1"/>
    </xf>
    <xf numFmtId="3" fontId="44" fillId="0" borderId="31" xfId="0" applyNumberFormat="1" applyFont="1" applyBorder="1" applyAlignment="1" applyProtection="1">
      <alignment horizontal="right" wrapText="1"/>
    </xf>
    <xf numFmtId="0" fontId="44" fillId="0" borderId="31" xfId="0" applyFont="1" applyBorder="1" applyAlignment="1" applyProtection="1">
      <alignment horizontal="right" wrapText="1"/>
    </xf>
    <xf numFmtId="49" fontId="29" fillId="0" borderId="0" xfId="0" applyNumberFormat="1" applyFont="1" applyAlignment="1" applyProtection="1">
      <alignment horizontal="center" vertical="top" wrapText="1"/>
    </xf>
    <xf numFmtId="3" fontId="29" fillId="0" borderId="0" xfId="0" applyNumberFormat="1" applyFont="1" applyAlignment="1" applyProtection="1">
      <alignment horizontal="right" wrapText="1"/>
    </xf>
    <xf numFmtId="169" fontId="29" fillId="0" borderId="0" xfId="0" applyNumberFormat="1" applyFont="1" applyAlignment="1" applyProtection="1">
      <alignment horizontal="left" vertical="top" wrapText="1"/>
    </xf>
    <xf numFmtId="49" fontId="27" fillId="4" borderId="13" xfId="5" applyNumberFormat="1" applyFont="1" applyFill="1" applyBorder="1" applyAlignment="1" applyProtection="1">
      <alignment horizontal="center" vertical="top"/>
    </xf>
    <xf numFmtId="0" fontId="25" fillId="4" borderId="4" xfId="5" applyFont="1" applyFill="1" applyBorder="1" applyAlignment="1" applyProtection="1">
      <alignment horizontal="left" vertical="top" wrapText="1"/>
    </xf>
    <xf numFmtId="0" fontId="27" fillId="4" borderId="4" xfId="5" applyFont="1" applyFill="1" applyBorder="1" applyProtection="1"/>
    <xf numFmtId="0" fontId="27" fillId="4" borderId="12" xfId="5" applyFont="1" applyFill="1" applyBorder="1" applyProtection="1"/>
    <xf numFmtId="49" fontId="0" fillId="0" borderId="17" xfId="5" applyNumberFormat="1" applyFont="1" applyBorder="1" applyAlignment="1" applyProtection="1">
      <alignment horizontal="center" vertical="top"/>
    </xf>
    <xf numFmtId="0" fontId="0" fillId="0" borderId="17" xfId="5" applyFont="1" applyBorder="1" applyAlignment="1" applyProtection="1">
      <alignment horizontal="left" vertical="top" wrapText="1"/>
    </xf>
    <xf numFmtId="0" fontId="0" fillId="0" borderId="17" xfId="5" applyFont="1" applyBorder="1" applyProtection="1"/>
    <xf numFmtId="0" fontId="0" fillId="0" borderId="21" xfId="5" applyFont="1" applyBorder="1" applyProtection="1"/>
    <xf numFmtId="49" fontId="75" fillId="0" borderId="18" xfId="5" applyNumberFormat="1" applyFont="1" applyBorder="1" applyAlignment="1" applyProtection="1">
      <alignment horizontal="center" vertical="top"/>
    </xf>
    <xf numFmtId="0" fontId="26" fillId="0" borderId="1" xfId="3" applyFont="1" applyBorder="1" applyAlignment="1" applyProtection="1">
      <alignment horizontal="left" vertical="top" wrapText="1"/>
    </xf>
    <xf numFmtId="0" fontId="71" fillId="0" borderId="18" xfId="5" applyFont="1" applyBorder="1" applyAlignment="1" applyProtection="1">
      <alignment horizontal="center" vertical="center"/>
    </xf>
    <xf numFmtId="4" fontId="71" fillId="0" borderId="8" xfId="5" applyNumberFormat="1" applyFont="1" applyBorder="1" applyAlignment="1" applyProtection="1">
      <alignment vertical="center"/>
    </xf>
    <xf numFmtId="4" fontId="75" fillId="0" borderId="18" xfId="5" applyNumberFormat="1" applyFont="1" applyBorder="1" applyAlignment="1" applyProtection="1">
      <alignment vertical="center"/>
    </xf>
    <xf numFmtId="49" fontId="75" fillId="0" borderId="7" xfId="5" applyNumberFormat="1" applyFont="1" applyBorder="1" applyAlignment="1" applyProtection="1">
      <alignment horizontal="center" vertical="top"/>
    </xf>
    <xf numFmtId="0" fontId="26" fillId="0" borderId="4" xfId="3" applyFont="1" applyBorder="1" applyAlignment="1" applyProtection="1">
      <alignment horizontal="left" vertical="top" wrapText="1"/>
    </xf>
    <xf numFmtId="0" fontId="71" fillId="0" borderId="7" xfId="5" applyFont="1" applyBorder="1" applyAlignment="1" applyProtection="1">
      <alignment horizontal="center" vertical="center"/>
    </xf>
    <xf numFmtId="4" fontId="71" fillId="0" borderId="12" xfId="5" applyNumberFormat="1" applyFont="1" applyBorder="1" applyAlignment="1" applyProtection="1">
      <alignment vertical="center"/>
    </xf>
    <xf numFmtId="4" fontId="75" fillId="0" borderId="7" xfId="5" applyNumberFormat="1" applyFont="1" applyBorder="1" applyAlignment="1" applyProtection="1">
      <alignment vertical="center"/>
    </xf>
    <xf numFmtId="168" fontId="75" fillId="0" borderId="7" xfId="5" applyNumberFormat="1" applyFont="1" applyBorder="1" applyAlignment="1" applyProtection="1">
      <alignment vertical="center"/>
    </xf>
    <xf numFmtId="49" fontId="26" fillId="0" borderId="1" xfId="3" applyNumberFormat="1" applyFont="1" applyBorder="1" applyAlignment="1" applyProtection="1">
      <alignment horizontal="left" vertical="top" wrapText="1"/>
    </xf>
    <xf numFmtId="49" fontId="75" fillId="0" borderId="3" xfId="5" applyNumberFormat="1" applyFont="1" applyBorder="1" applyAlignment="1" applyProtection="1">
      <alignment horizontal="center" vertical="top"/>
    </xf>
    <xf numFmtId="0" fontId="26" fillId="0" borderId="0" xfId="3" applyFont="1" applyAlignment="1" applyProtection="1">
      <alignment horizontal="left" vertical="top" wrapText="1"/>
    </xf>
    <xf numFmtId="0" fontId="71" fillId="0" borderId="3" xfId="5" applyFont="1" applyBorder="1" applyAlignment="1" applyProtection="1">
      <alignment horizontal="center" vertical="center"/>
    </xf>
    <xf numFmtId="4" fontId="71" fillId="0" borderId="6" xfId="5" applyNumberFormat="1" applyFont="1" applyBorder="1" applyAlignment="1" applyProtection="1">
      <alignment vertical="center"/>
    </xf>
    <xf numFmtId="4" fontId="75" fillId="0" borderId="3" xfId="5" applyNumberFormat="1" applyFont="1" applyBorder="1" applyAlignment="1" applyProtection="1">
      <alignment vertical="center"/>
    </xf>
    <xf numFmtId="168" fontId="75" fillId="0" borderId="3" xfId="5" applyNumberFormat="1" applyFont="1" applyBorder="1" applyAlignment="1" applyProtection="1">
      <alignment vertical="center"/>
    </xf>
    <xf numFmtId="49" fontId="26" fillId="0" borderId="7" xfId="3" applyNumberFormat="1" applyFont="1" applyBorder="1" applyAlignment="1" applyProtection="1">
      <alignment horizontal="left" vertical="top" wrapText="1"/>
    </xf>
    <xf numFmtId="49" fontId="26" fillId="0" borderId="4" xfId="3" applyNumberFormat="1" applyFont="1" applyBorder="1" applyAlignment="1" applyProtection="1">
      <alignment horizontal="left" vertical="top" wrapText="1"/>
    </xf>
    <xf numFmtId="49" fontId="26" fillId="0" borderId="0" xfId="3" applyNumberFormat="1" applyFont="1" applyAlignment="1" applyProtection="1">
      <alignment horizontal="left" vertical="top" wrapText="1"/>
    </xf>
    <xf numFmtId="49" fontId="33" fillId="0" borderId="19" xfId="5" applyNumberFormat="1" applyFont="1" applyBorder="1" applyAlignment="1" applyProtection="1">
      <alignment horizontal="center" vertical="top"/>
    </xf>
    <xf numFmtId="0" fontId="27" fillId="0" borderId="20" xfId="5" applyFont="1" applyBorder="1" applyAlignment="1" applyProtection="1">
      <alignment horizontal="left" vertical="top" wrapText="1"/>
    </xf>
    <xf numFmtId="0" fontId="27" fillId="0" borderId="19" xfId="5" applyFont="1" applyBorder="1" applyAlignment="1" applyProtection="1">
      <alignment horizontal="center" vertical="center"/>
    </xf>
    <xf numFmtId="4" fontId="27" fillId="0" borderId="19" xfId="5" applyNumberFormat="1" applyFont="1" applyBorder="1" applyAlignment="1" applyProtection="1">
      <alignment vertical="center"/>
    </xf>
    <xf numFmtId="4" fontId="75" fillId="0" borderId="19" xfId="5" applyNumberFormat="1" applyFont="1" applyBorder="1" applyAlignment="1" applyProtection="1">
      <alignment vertical="center"/>
    </xf>
    <xf numFmtId="168" fontId="75" fillId="0" borderId="19" xfId="5" applyNumberFormat="1" applyFont="1" applyBorder="1" applyAlignment="1" applyProtection="1">
      <alignment vertical="center"/>
    </xf>
    <xf numFmtId="4" fontId="32" fillId="0" borderId="0" xfId="5" applyNumberFormat="1" applyFont="1" applyProtection="1"/>
    <xf numFmtId="3" fontId="32" fillId="0" borderId="0" xfId="5" applyNumberFormat="1" applyFont="1" applyAlignment="1" applyProtection="1">
      <alignment horizontal="left" vertical="top"/>
    </xf>
    <xf numFmtId="2" fontId="32" fillId="0" borderId="0" xfId="5" applyNumberFormat="1" applyFont="1" applyAlignment="1" applyProtection="1">
      <alignment horizontal="left"/>
    </xf>
    <xf numFmtId="4" fontId="32" fillId="0" borderId="0" xfId="5" applyNumberFormat="1" applyFont="1" applyAlignment="1" applyProtection="1">
      <alignment horizontal="left" vertical="top"/>
    </xf>
    <xf numFmtId="2" fontId="32" fillId="0" borderId="0" xfId="5" applyNumberFormat="1" applyFont="1" applyAlignment="1" applyProtection="1">
      <alignment horizontal="left" vertical="top"/>
    </xf>
    <xf numFmtId="4" fontId="50" fillId="6" borderId="40" xfId="0" applyNumberFormat="1" applyFont="1" applyFill="1" applyBorder="1" applyAlignment="1" applyProtection="1">
      <alignment horizontal="right"/>
      <protection locked="0"/>
    </xf>
    <xf numFmtId="0" fontId="46" fillId="5" borderId="5" xfId="0" applyFont="1" applyFill="1" applyBorder="1" applyAlignment="1" applyProtection="1">
      <alignment horizontal="left"/>
    </xf>
  </cellXfs>
  <cellStyles count="68">
    <cellStyle name="Euro" xfId="8" xr:uid="{00000000-0005-0000-0000-000000000000}"/>
    <cellStyle name="Excel Built-in Normal" xfId="16" xr:uid="{00000000-0005-0000-0000-000001000000}"/>
    <cellStyle name="Navadno" xfId="0" builtinId="0"/>
    <cellStyle name="Navadno 2" xfId="1" xr:uid="{00000000-0005-0000-0000-000003000000}"/>
    <cellStyle name="Navadno 2 10" xfId="19" xr:uid="{00000000-0005-0000-0000-000004000000}"/>
    <cellStyle name="Navadno 2 12" xfId="55" xr:uid="{00000000-0005-0000-0000-000005000000}"/>
    <cellStyle name="Navadno 2 2" xfId="2" xr:uid="{00000000-0005-0000-0000-000006000000}"/>
    <cellStyle name="Navadno 2 2 2" xfId="9" xr:uid="{00000000-0005-0000-0000-000007000000}"/>
    <cellStyle name="Navadno 2 2 3" xfId="43" xr:uid="{00000000-0005-0000-0000-000008000000}"/>
    <cellStyle name="Navadno 2 2 4" xfId="31" xr:uid="{00000000-0005-0000-0000-000009000000}"/>
    <cellStyle name="Navadno 2 3" xfId="41" xr:uid="{00000000-0005-0000-0000-00000A000000}"/>
    <cellStyle name="Navadno 2 3 2" xfId="54" xr:uid="{00000000-0005-0000-0000-00000B000000}"/>
    <cellStyle name="Navadno 2 4" xfId="42" xr:uid="{00000000-0005-0000-0000-00000C000000}"/>
    <cellStyle name="Navadno 2 5" xfId="30" xr:uid="{00000000-0005-0000-0000-00000D000000}"/>
    <cellStyle name="Navadno 3" xfId="3" xr:uid="{00000000-0005-0000-0000-00000E000000}"/>
    <cellStyle name="Navadno 3 12" xfId="29" xr:uid="{00000000-0005-0000-0000-00000F000000}"/>
    <cellStyle name="Navadno 3 2" xfId="4" xr:uid="{00000000-0005-0000-0000-000010000000}"/>
    <cellStyle name="Navadno 3 2 2" xfId="7" xr:uid="{00000000-0005-0000-0000-000011000000}"/>
    <cellStyle name="Navadno 3 2 2 2" xfId="46" xr:uid="{00000000-0005-0000-0000-000012000000}"/>
    <cellStyle name="Navadno 3 2 2 3" xfId="33" xr:uid="{00000000-0005-0000-0000-000013000000}"/>
    <cellStyle name="Navadno 3 2 3" xfId="18" xr:uid="{00000000-0005-0000-0000-000014000000}"/>
    <cellStyle name="Navadno 3 2 3 2" xfId="51" xr:uid="{00000000-0005-0000-0000-000015000000}"/>
    <cellStyle name="Navadno 3 2 3 3" xfId="63" xr:uid="{00000000-0005-0000-0000-000016000000}"/>
    <cellStyle name="Navadno 3 2 3 4" xfId="38" xr:uid="{00000000-0005-0000-0000-000017000000}"/>
    <cellStyle name="Navadno 3 2 4" xfId="23" xr:uid="{00000000-0005-0000-0000-000018000000}"/>
    <cellStyle name="Navadno 3 2 4 2" xfId="52" xr:uid="{00000000-0005-0000-0000-000019000000}"/>
    <cellStyle name="Navadno 3 2 4 3" xfId="58" xr:uid="{00000000-0005-0000-0000-00001A000000}"/>
    <cellStyle name="Navadno 3 2 4 4" xfId="39" xr:uid="{00000000-0005-0000-0000-00001B000000}"/>
    <cellStyle name="Navadno 3 2 5" xfId="45" xr:uid="{00000000-0005-0000-0000-00001C000000}"/>
    <cellStyle name="Navadno 3 2 6" xfId="32" xr:uid="{00000000-0005-0000-0000-00001D000000}"/>
    <cellStyle name="Navadno 3 3" xfId="10" xr:uid="{00000000-0005-0000-0000-00001E000000}"/>
    <cellStyle name="Navadno 3 3 2" xfId="47" xr:uid="{00000000-0005-0000-0000-00001F000000}"/>
    <cellStyle name="Navadno 3 3 3" xfId="15" xr:uid="{00000000-0005-0000-0000-000020000000}"/>
    <cellStyle name="Navadno 3 3 3 2" xfId="25" xr:uid="{00000000-0005-0000-0000-000021000000}"/>
    <cellStyle name="Navadno 3 3 3 2 2" xfId="57" xr:uid="{00000000-0005-0000-0000-000022000000}"/>
    <cellStyle name="Navadno 3 3 3 3" xfId="49" xr:uid="{00000000-0005-0000-0000-000023000000}"/>
    <cellStyle name="Navadno 3 3 3 4" xfId="64" xr:uid="{00000000-0005-0000-0000-000024000000}"/>
    <cellStyle name="Navadno 3 3 3 5" xfId="36" xr:uid="{00000000-0005-0000-0000-000025000000}"/>
    <cellStyle name="Navadno 3 3 4" xfId="34" xr:uid="{00000000-0005-0000-0000-000026000000}"/>
    <cellStyle name="Navadno 3 4" xfId="13" xr:uid="{00000000-0005-0000-0000-000027000000}"/>
    <cellStyle name="Navadno 3 5" xfId="12" xr:uid="{00000000-0005-0000-0000-000028000000}"/>
    <cellStyle name="Navadno 3 5 2" xfId="48" xr:uid="{00000000-0005-0000-0000-000029000000}"/>
    <cellStyle name="Navadno 3 5 3" xfId="35" xr:uid="{00000000-0005-0000-0000-00002A000000}"/>
    <cellStyle name="Navadno 3 6" xfId="17" xr:uid="{00000000-0005-0000-0000-00002B000000}"/>
    <cellStyle name="Navadno 3 6 2" xfId="50" xr:uid="{00000000-0005-0000-0000-00002C000000}"/>
    <cellStyle name="Navadno 3 6 3" xfId="62" xr:uid="{00000000-0005-0000-0000-00002D000000}"/>
    <cellStyle name="Navadno 3 6 4" xfId="37" xr:uid="{00000000-0005-0000-0000-00002E000000}"/>
    <cellStyle name="Navadno 3 7" xfId="24" xr:uid="{00000000-0005-0000-0000-00002F000000}"/>
    <cellStyle name="Navadno 3 7 2" xfId="53" xr:uid="{00000000-0005-0000-0000-000030000000}"/>
    <cellStyle name="Navadno 3 7 3" xfId="59" xr:uid="{00000000-0005-0000-0000-000031000000}"/>
    <cellStyle name="Navadno 3 7 4" xfId="40" xr:uid="{00000000-0005-0000-0000-000032000000}"/>
    <cellStyle name="Navadno 3 8" xfId="44" xr:uid="{00000000-0005-0000-0000-000033000000}"/>
    <cellStyle name="Navadno 3 9" xfId="61" xr:uid="{00000000-0005-0000-0000-000034000000}"/>
    <cellStyle name="Navadno 4" xfId="5" xr:uid="{00000000-0005-0000-0000-000035000000}"/>
    <cellStyle name="Navadno 4 2" xfId="11" xr:uid="{00000000-0005-0000-0000-000036000000}"/>
    <cellStyle name="Navadno 5" xfId="28" xr:uid="{00000000-0005-0000-0000-000037000000}"/>
    <cellStyle name="Navadno 7" xfId="26" xr:uid="{00000000-0005-0000-0000-000038000000}"/>
    <cellStyle name="Navadno 82" xfId="56" xr:uid="{00000000-0005-0000-0000-000039000000}"/>
    <cellStyle name="Navadno_Energetika" xfId="67" xr:uid="{CEA0432D-0008-413F-8254-983B938EDB87}"/>
    <cellStyle name="Normal 2" xfId="20" xr:uid="{00000000-0005-0000-0000-00003A000000}"/>
    <cellStyle name="Normal 3" xfId="65" xr:uid="{F13D427E-CA1B-486B-AC6D-63FFB09D5E8C}"/>
    <cellStyle name="Normal_Artikli brez cen" xfId="27" xr:uid="{00000000-0005-0000-0000-00003B000000}"/>
    <cellStyle name="Normal_TROSKOVNIK-revizija2 2" xfId="66" xr:uid="{A4B49A3A-1055-48FC-91D3-4B16BE8EA588}"/>
    <cellStyle name="Slog JB 10" xfId="14" xr:uid="{00000000-0005-0000-0000-00003C000000}"/>
    <cellStyle name="Valuta" xfId="21" builtinId="4"/>
    <cellStyle name="Valuta 2" xfId="6" xr:uid="{00000000-0005-0000-0000-00003E000000}"/>
    <cellStyle name="Valuta 3" xfId="60" xr:uid="{00000000-0005-0000-0000-00003F000000}"/>
    <cellStyle name="Vejica 15" xfId="22" xr:uid="{00000000-0005-0000-0000-000041000000}"/>
  </cellStyles>
  <dxfs count="0"/>
  <tableStyles count="0" defaultTableStyle="TableStyleMedium9" defaultPivotStyle="PivotStyleLight16"/>
  <colors>
    <mruColors>
      <color rgb="FFFF3300"/>
      <color rgb="FFCCFFFF"/>
      <color rgb="FF00FFFF"/>
      <color rgb="FFCCECFF"/>
      <color rgb="FF99FFCC"/>
      <color rgb="FF66FFFF"/>
      <color rgb="FF3F28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933450</xdr:colOff>
      <xdr:row>0</xdr:row>
      <xdr:rowOff>0</xdr:rowOff>
    </xdr:from>
    <xdr:to>
      <xdr:col>7</xdr:col>
      <xdr:colOff>1069975</xdr:colOff>
      <xdr:row>2</xdr:row>
      <xdr:rowOff>101800</xdr:rowOff>
    </xdr:to>
    <xdr:pic>
      <xdr:nvPicPr>
        <xdr:cNvPr id="5" name="Slika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7962900" y="0"/>
          <a:ext cx="1336675" cy="4256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I2005"/>
  <sheetViews>
    <sheetView tabSelected="1" showWhiteSpace="0" topLeftCell="A1949" zoomScaleNormal="100" zoomScaleSheetLayoutView="122" zoomScalePageLayoutView="85" workbookViewId="0">
      <selection activeCell="E1592" sqref="E1592"/>
    </sheetView>
  </sheetViews>
  <sheetFormatPr defaultRowHeight="12.75"/>
  <cols>
    <col min="1" max="1" width="6.5703125" style="474" customWidth="1"/>
    <col min="2" max="2" width="50.42578125" style="475" customWidth="1"/>
    <col min="3" max="3" width="6" style="476" customWidth="1"/>
    <col min="4" max="4" width="6.28515625" style="477" customWidth="1"/>
    <col min="5" max="5" width="19.85546875" style="17" customWidth="1"/>
    <col min="6" max="6" width="12.7109375" style="478" bestFit="1" customWidth="1"/>
    <col min="7" max="7" width="17.140625" style="17" customWidth="1"/>
    <col min="8" max="8" width="16.28515625" style="17" customWidth="1"/>
    <col min="9" max="9" width="9.140625" style="17"/>
    <col min="10" max="10" width="10.140625" style="17" bestFit="1" customWidth="1"/>
    <col min="11" max="16384" width="9.140625" style="17"/>
  </cols>
  <sheetData>
    <row r="1" spans="1:8">
      <c r="A1" s="12" t="s">
        <v>27</v>
      </c>
      <c r="B1" s="13"/>
      <c r="C1" s="14"/>
      <c r="D1" s="14"/>
      <c r="E1" s="14"/>
      <c r="F1" s="15"/>
      <c r="G1" s="14"/>
      <c r="H1" s="16"/>
    </row>
    <row r="2" spans="1:8">
      <c r="A2" s="18" t="s">
        <v>28</v>
      </c>
      <c r="B2" s="19"/>
      <c r="C2" s="20"/>
      <c r="D2" s="21"/>
      <c r="E2" s="22"/>
      <c r="F2" s="23"/>
      <c r="G2" s="22"/>
      <c r="H2" s="22"/>
    </row>
    <row r="3" spans="1:8">
      <c r="A3" s="24"/>
      <c r="B3" s="25"/>
      <c r="C3" s="26"/>
      <c r="D3" s="27"/>
      <c r="E3" s="28"/>
      <c r="F3" s="29"/>
      <c r="G3" s="28"/>
      <c r="H3" s="28"/>
    </row>
    <row r="4" spans="1:8" s="35" customFormat="1" ht="27">
      <c r="A4" s="30" t="s">
        <v>4</v>
      </c>
      <c r="B4" s="31" t="s">
        <v>5</v>
      </c>
      <c r="C4" s="32" t="s">
        <v>2</v>
      </c>
      <c r="D4" s="33" t="s">
        <v>3</v>
      </c>
      <c r="E4" s="34" t="s">
        <v>41</v>
      </c>
      <c r="F4" s="34" t="s">
        <v>42</v>
      </c>
      <c r="G4" s="34" t="s">
        <v>47</v>
      </c>
      <c r="H4" s="34" t="s">
        <v>48</v>
      </c>
    </row>
    <row r="5" spans="1:8" s="42" customFormat="1" ht="11.25">
      <c r="A5" s="36"/>
      <c r="B5" s="37"/>
      <c r="C5" s="38"/>
      <c r="D5" s="39"/>
      <c r="E5" s="40"/>
      <c r="F5" s="41"/>
      <c r="G5" s="40"/>
      <c r="H5" s="40"/>
    </row>
    <row r="6" spans="1:8" s="49" customFormat="1" ht="18">
      <c r="A6" s="43"/>
      <c r="B6" s="44" t="s">
        <v>22</v>
      </c>
      <c r="C6" s="45"/>
      <c r="D6" s="46"/>
      <c r="E6" s="47"/>
      <c r="F6" s="47"/>
      <c r="G6" s="47"/>
      <c r="H6" s="48"/>
    </row>
    <row r="7" spans="1:8" s="57" customFormat="1" ht="15.75">
      <c r="A7" s="50"/>
      <c r="B7" s="51" t="s">
        <v>23</v>
      </c>
      <c r="C7" s="52"/>
      <c r="D7" s="53"/>
      <c r="E7" s="54"/>
      <c r="F7" s="54"/>
      <c r="G7" s="55"/>
      <c r="H7" s="56"/>
    </row>
    <row r="8" spans="1:8" s="57" customFormat="1" ht="27">
      <c r="A8" s="58" t="s">
        <v>10</v>
      </c>
      <c r="B8" s="59"/>
      <c r="C8" s="60"/>
      <c r="D8" s="61"/>
      <c r="E8" s="60"/>
      <c r="F8" s="62"/>
      <c r="G8" s="63"/>
      <c r="H8" s="64"/>
    </row>
    <row r="9" spans="1:8" s="70" customFormat="1" ht="15.75" customHeight="1">
      <c r="A9" s="65" t="s">
        <v>11</v>
      </c>
      <c r="B9" s="66" t="s">
        <v>14</v>
      </c>
      <c r="C9" s="66"/>
      <c r="D9" s="66"/>
      <c r="E9" s="66"/>
      <c r="F9" s="67"/>
      <c r="G9" s="68"/>
      <c r="H9" s="69"/>
    </row>
    <row r="10" spans="1:8" s="70" customFormat="1" ht="39" customHeight="1">
      <c r="A10" s="65" t="s">
        <v>12</v>
      </c>
      <c r="B10" s="66" t="s">
        <v>102</v>
      </c>
      <c r="C10" s="66"/>
      <c r="D10" s="66"/>
      <c r="E10" s="66"/>
      <c r="F10" s="67"/>
      <c r="G10" s="68"/>
      <c r="H10" s="69"/>
    </row>
    <row r="11" spans="1:8" s="70" customFormat="1" ht="62.25" customHeight="1">
      <c r="A11" s="65" t="s">
        <v>13</v>
      </c>
      <c r="B11" s="66" t="s">
        <v>103</v>
      </c>
      <c r="C11" s="66"/>
      <c r="D11" s="66"/>
      <c r="E11" s="66"/>
      <c r="F11" s="67"/>
      <c r="G11" s="68"/>
      <c r="H11" s="69"/>
    </row>
    <row r="12" spans="1:8" s="70" customFormat="1" ht="25.5" customHeight="1">
      <c r="A12" s="65" t="s">
        <v>15</v>
      </c>
      <c r="B12" s="66" t="s">
        <v>104</v>
      </c>
      <c r="C12" s="66"/>
      <c r="D12" s="66"/>
      <c r="E12" s="66"/>
      <c r="F12" s="67"/>
      <c r="G12" s="68"/>
      <c r="H12" s="69"/>
    </row>
    <row r="13" spans="1:8" s="70" customFormat="1">
      <c r="A13" s="65" t="s">
        <v>16</v>
      </c>
      <c r="B13" s="66" t="s">
        <v>38</v>
      </c>
      <c r="C13" s="66"/>
      <c r="D13" s="66"/>
      <c r="E13" s="66"/>
      <c r="F13" s="67"/>
      <c r="G13" s="68"/>
      <c r="H13" s="69"/>
    </row>
    <row r="14" spans="1:8" s="70" customFormat="1" ht="13.5" customHeight="1">
      <c r="A14" s="65" t="s">
        <v>17</v>
      </c>
      <c r="B14" s="66" t="s">
        <v>105</v>
      </c>
      <c r="C14" s="66"/>
      <c r="D14" s="66"/>
      <c r="E14" s="66"/>
      <c r="F14" s="67"/>
      <c r="G14" s="68"/>
      <c r="H14" s="69"/>
    </row>
    <row r="15" spans="1:8" s="70" customFormat="1" ht="26.25" customHeight="1">
      <c r="A15" s="65" t="s">
        <v>18</v>
      </c>
      <c r="B15" s="66" t="s">
        <v>106</v>
      </c>
      <c r="C15" s="66"/>
      <c r="D15" s="66"/>
      <c r="E15" s="66"/>
      <c r="F15" s="67"/>
      <c r="G15" s="68"/>
      <c r="H15" s="69"/>
    </row>
    <row r="16" spans="1:8" s="70" customFormat="1" ht="25.5" customHeight="1">
      <c r="A16" s="65" t="s">
        <v>19</v>
      </c>
      <c r="B16" s="66" t="s">
        <v>107</v>
      </c>
      <c r="C16" s="66"/>
      <c r="D16" s="66"/>
      <c r="E16" s="66"/>
      <c r="F16" s="67"/>
      <c r="G16" s="68"/>
      <c r="H16" s="69"/>
    </row>
    <row r="17" spans="1:9" s="70" customFormat="1" ht="24" customHeight="1">
      <c r="A17" s="65" t="s">
        <v>111</v>
      </c>
      <c r="B17" s="66" t="s">
        <v>20</v>
      </c>
      <c r="C17" s="66"/>
      <c r="D17" s="66"/>
      <c r="E17" s="66"/>
      <c r="F17" s="67"/>
      <c r="G17" s="68"/>
      <c r="H17" s="69"/>
    </row>
    <row r="18" spans="1:9" s="70" customFormat="1" ht="15" customHeight="1">
      <c r="A18" s="65" t="s">
        <v>6</v>
      </c>
      <c r="B18" s="66" t="s">
        <v>108</v>
      </c>
      <c r="C18" s="66"/>
      <c r="D18" s="66"/>
      <c r="E18" s="66"/>
      <c r="F18" s="67"/>
      <c r="G18" s="68"/>
      <c r="H18" s="69"/>
    </row>
    <row r="19" spans="1:9" s="70" customFormat="1" ht="24.75" customHeight="1">
      <c r="A19" s="65" t="s">
        <v>7</v>
      </c>
      <c r="B19" s="66" t="s">
        <v>109</v>
      </c>
      <c r="C19" s="66"/>
      <c r="D19" s="66"/>
      <c r="E19" s="66"/>
      <c r="F19" s="67"/>
      <c r="G19" s="68"/>
      <c r="H19" s="69"/>
    </row>
    <row r="20" spans="1:9" s="70" customFormat="1">
      <c r="A20" s="65" t="s">
        <v>8</v>
      </c>
      <c r="B20" s="66" t="s">
        <v>110</v>
      </c>
      <c r="C20" s="66"/>
      <c r="D20" s="66"/>
      <c r="E20" s="66"/>
      <c r="F20" s="67"/>
      <c r="G20" s="68"/>
      <c r="H20" s="69"/>
    </row>
    <row r="21" spans="1:9" s="70" customFormat="1" ht="12" customHeight="1">
      <c r="A21" s="65" t="s">
        <v>9</v>
      </c>
      <c r="B21" s="71" t="s">
        <v>21</v>
      </c>
      <c r="C21" s="71"/>
      <c r="D21" s="71"/>
      <c r="E21" s="71"/>
      <c r="F21" s="67"/>
      <c r="G21" s="68"/>
      <c r="H21" s="69"/>
    </row>
    <row r="22" spans="1:9" s="70" customFormat="1" ht="38.25" customHeight="1">
      <c r="A22" s="65" t="s">
        <v>34</v>
      </c>
      <c r="B22" s="66" t="s">
        <v>64</v>
      </c>
      <c r="C22" s="66"/>
      <c r="D22" s="66"/>
      <c r="E22" s="66"/>
      <c r="F22" s="67"/>
      <c r="G22" s="68"/>
      <c r="H22" s="69"/>
    </row>
    <row r="23" spans="1:9" s="70" customFormat="1">
      <c r="A23" s="65" t="s">
        <v>35</v>
      </c>
      <c r="B23" s="66" t="s">
        <v>39</v>
      </c>
      <c r="C23" s="66"/>
      <c r="D23" s="66"/>
      <c r="E23" s="66"/>
      <c r="F23" s="67"/>
      <c r="G23" s="68"/>
      <c r="H23" s="69"/>
    </row>
    <row r="24" spans="1:9" s="70" customFormat="1">
      <c r="A24" s="72"/>
      <c r="B24" s="73" t="s">
        <v>24</v>
      </c>
      <c r="C24" s="68"/>
      <c r="D24" s="74"/>
      <c r="E24" s="68"/>
      <c r="F24" s="67"/>
      <c r="G24" s="68"/>
      <c r="H24" s="69"/>
    </row>
    <row r="25" spans="1:9" s="70" customFormat="1">
      <c r="A25" s="75"/>
      <c r="B25" s="73"/>
      <c r="C25" s="68"/>
      <c r="D25" s="74"/>
      <c r="E25" s="68"/>
      <c r="F25" s="67"/>
      <c r="G25" s="68"/>
      <c r="H25" s="69"/>
    </row>
    <row r="26" spans="1:9" ht="15">
      <c r="A26" s="76"/>
      <c r="B26" s="77" t="s">
        <v>112</v>
      </c>
      <c r="C26" s="78"/>
      <c r="D26" s="79"/>
      <c r="E26" s="80"/>
      <c r="F26" s="80"/>
      <c r="G26" s="81"/>
      <c r="H26" s="82"/>
    </row>
    <row r="27" spans="1:9">
      <c r="A27" s="83"/>
      <c r="B27" s="84" t="s">
        <v>113</v>
      </c>
      <c r="C27" s="85"/>
      <c r="D27" s="86"/>
      <c r="E27" s="87"/>
      <c r="F27" s="87"/>
      <c r="G27" s="1"/>
      <c r="H27" s="2"/>
    </row>
    <row r="28" spans="1:9" ht="63.75">
      <c r="A28" s="83"/>
      <c r="B28" s="88" t="s">
        <v>114</v>
      </c>
      <c r="C28" s="89"/>
      <c r="D28" s="89"/>
      <c r="E28" s="90" t="str">
        <f t="shared" ref="E28" si="0">IF(C28&lt;&gt;"",0,"")</f>
        <v/>
      </c>
      <c r="F28" s="91"/>
      <c r="G28" s="92"/>
      <c r="H28" s="92"/>
    </row>
    <row r="29" spans="1:9">
      <c r="A29" s="93"/>
      <c r="B29" s="88"/>
      <c r="C29" s="94"/>
      <c r="D29" s="95"/>
      <c r="E29" s="96"/>
      <c r="F29" s="97"/>
      <c r="G29" s="7"/>
      <c r="H29" s="7"/>
    </row>
    <row r="30" spans="1:9" ht="38.25">
      <c r="A30" s="98">
        <f>IF(B29="",COUNTBLANK($B29:B$29),"")</f>
        <v>1</v>
      </c>
      <c r="B30" s="88" t="s">
        <v>684</v>
      </c>
      <c r="C30" s="99"/>
      <c r="D30" s="100"/>
      <c r="E30" s="101"/>
      <c r="F30" s="97"/>
      <c r="G30" s="92"/>
      <c r="H30" s="92"/>
    </row>
    <row r="31" spans="1:9" ht="25.5">
      <c r="A31" s="98" t="str">
        <f>IF(B30="",COUNTBLANK($B$29:B30),"")</f>
        <v/>
      </c>
      <c r="B31" s="88" t="s">
        <v>115</v>
      </c>
      <c r="C31" s="99"/>
      <c r="D31" s="100"/>
      <c r="E31" s="101"/>
      <c r="F31" s="97"/>
      <c r="G31" s="92"/>
      <c r="H31" s="92"/>
      <c r="I31" s="102"/>
    </row>
    <row r="32" spans="1:9">
      <c r="A32" s="98" t="str">
        <f>IF(B31="",COUNTBLANK($B$29:B31),"")</f>
        <v/>
      </c>
      <c r="B32" s="88" t="s">
        <v>116</v>
      </c>
      <c r="C32" s="99"/>
      <c r="D32" s="100"/>
      <c r="E32" s="101"/>
      <c r="F32" s="97"/>
      <c r="G32" s="92"/>
      <c r="H32" s="92"/>
      <c r="I32" s="102"/>
    </row>
    <row r="33" spans="1:9" ht="25.5">
      <c r="A33" s="98" t="str">
        <f>IF(B32="",COUNTBLANK($B$29:B32),"")</f>
        <v/>
      </c>
      <c r="B33" s="88" t="s">
        <v>117</v>
      </c>
      <c r="C33" s="99"/>
      <c r="D33" s="100"/>
      <c r="E33" s="101"/>
      <c r="F33" s="97"/>
      <c r="G33" s="92"/>
      <c r="H33" s="92"/>
      <c r="I33" s="102"/>
    </row>
    <row r="34" spans="1:9" ht="25.5">
      <c r="A34" s="98" t="str">
        <f>IF(B33="",COUNTBLANK($B$29:B33),"")</f>
        <v/>
      </c>
      <c r="B34" s="88" t="s">
        <v>118</v>
      </c>
      <c r="C34" s="99"/>
      <c r="D34" s="100"/>
      <c r="E34" s="101"/>
      <c r="F34" s="97"/>
      <c r="G34" s="103"/>
      <c r="H34" s="103"/>
      <c r="I34" s="102"/>
    </row>
    <row r="35" spans="1:9" ht="38.25">
      <c r="A35" s="98" t="str">
        <f>IF(B34="",COUNTBLANK($B$29:B34),"")</f>
        <v/>
      </c>
      <c r="B35" s="88" t="s">
        <v>119</v>
      </c>
      <c r="C35" s="99"/>
      <c r="D35" s="100"/>
      <c r="E35" s="101"/>
      <c r="F35" s="97"/>
      <c r="G35" s="92"/>
      <c r="H35" s="92"/>
      <c r="I35" s="102"/>
    </row>
    <row r="36" spans="1:9">
      <c r="A36" s="98" t="str">
        <f>IF(B35="",COUNTBLANK($B$29:B35),"")</f>
        <v/>
      </c>
      <c r="B36" s="88" t="s">
        <v>120</v>
      </c>
      <c r="C36" s="99"/>
      <c r="D36" s="100"/>
      <c r="E36" s="101"/>
      <c r="F36" s="97"/>
      <c r="G36" s="92"/>
      <c r="H36" s="92"/>
      <c r="I36" s="102"/>
    </row>
    <row r="37" spans="1:9">
      <c r="A37" s="98" t="str">
        <f>IF(B36="",COUNTBLANK($B$29:B36),"")</f>
        <v/>
      </c>
      <c r="B37" s="88" t="s">
        <v>121</v>
      </c>
      <c r="C37" s="99"/>
      <c r="D37" s="100"/>
      <c r="E37" s="101"/>
      <c r="F37" s="97"/>
      <c r="G37" s="7"/>
      <c r="H37" s="7"/>
      <c r="I37" s="102"/>
    </row>
    <row r="38" spans="1:9">
      <c r="A38" s="98" t="str">
        <f>IF(B37="",COUNTBLANK($B$29:B37),"")</f>
        <v/>
      </c>
      <c r="B38" s="88" t="s">
        <v>122</v>
      </c>
      <c r="C38" s="99"/>
      <c r="D38" s="100"/>
      <c r="E38" s="101"/>
      <c r="F38" s="97"/>
      <c r="G38" s="92"/>
      <c r="H38" s="92"/>
      <c r="I38" s="102"/>
    </row>
    <row r="39" spans="1:9">
      <c r="A39" s="98" t="str">
        <f>IF(B38="",COUNTBLANK($B$29:B38),"")</f>
        <v/>
      </c>
      <c r="B39" s="88" t="s">
        <v>123</v>
      </c>
      <c r="C39" s="99"/>
      <c r="D39" s="100"/>
      <c r="E39" s="101"/>
      <c r="F39" s="97"/>
      <c r="G39" s="7"/>
      <c r="H39" s="7"/>
      <c r="I39" s="102"/>
    </row>
    <row r="40" spans="1:9">
      <c r="A40" s="98" t="str">
        <f>IF(B39="",COUNTBLANK($B$29:B39),"")</f>
        <v/>
      </c>
      <c r="B40" s="88" t="s">
        <v>124</v>
      </c>
      <c r="C40" s="99"/>
      <c r="D40" s="100"/>
      <c r="E40" s="101"/>
      <c r="F40" s="97"/>
      <c r="G40" s="92"/>
      <c r="H40" s="92"/>
    </row>
    <row r="41" spans="1:9">
      <c r="A41" s="98" t="str">
        <f>IF(B40="",COUNTBLANK($B$29:B40),"")</f>
        <v/>
      </c>
      <c r="B41" s="88" t="s">
        <v>125</v>
      </c>
      <c r="C41" s="99"/>
      <c r="D41" s="100"/>
      <c r="E41" s="101"/>
      <c r="F41" s="97"/>
      <c r="G41" s="7"/>
      <c r="H41" s="7"/>
    </row>
    <row r="42" spans="1:9">
      <c r="A42" s="98" t="str">
        <f>IF(B41="",COUNTBLANK($B$29:B41),"")</f>
        <v/>
      </c>
      <c r="B42" s="88" t="s">
        <v>126</v>
      </c>
      <c r="C42" s="99"/>
      <c r="D42" s="100"/>
      <c r="E42" s="101"/>
      <c r="F42" s="97"/>
      <c r="G42" s="7"/>
      <c r="H42" s="7"/>
    </row>
    <row r="43" spans="1:9" ht="25.5">
      <c r="A43" s="98" t="str">
        <f>IF(B42="",COUNTBLANK($B$29:B42),"")</f>
        <v/>
      </c>
      <c r="B43" s="88" t="s">
        <v>127</v>
      </c>
      <c r="C43" s="99"/>
      <c r="D43" s="100"/>
      <c r="E43" s="101"/>
      <c r="F43" s="97"/>
      <c r="G43" s="92"/>
      <c r="H43" s="92"/>
    </row>
    <row r="44" spans="1:9">
      <c r="A44" s="98" t="str">
        <f>IF(B43="",COUNTBLANK($B$29:B43),"")</f>
        <v/>
      </c>
      <c r="B44" s="88" t="s">
        <v>128</v>
      </c>
      <c r="C44" s="99"/>
      <c r="D44" s="100"/>
      <c r="E44" s="101"/>
      <c r="F44" s="97"/>
      <c r="G44" s="7"/>
      <c r="H44" s="7"/>
    </row>
    <row r="45" spans="1:9">
      <c r="A45" s="98" t="str">
        <f>IF(B44="",COUNTBLANK($B$29:B44),"")</f>
        <v/>
      </c>
      <c r="B45" s="88" t="s">
        <v>129</v>
      </c>
      <c r="C45" s="99" t="s">
        <v>130</v>
      </c>
      <c r="D45" s="100">
        <v>58</v>
      </c>
      <c r="E45" s="762"/>
      <c r="F45" s="97">
        <f>E45*D45</f>
        <v>0</v>
      </c>
      <c r="G45" s="7">
        <f>F45</f>
        <v>0</v>
      </c>
      <c r="H45" s="7">
        <v>0</v>
      </c>
    </row>
    <row r="46" spans="1:9">
      <c r="A46" s="98" t="str">
        <f>IF(B45="",COUNTBLANK($B$29:B45),"")</f>
        <v/>
      </c>
      <c r="B46" s="88"/>
      <c r="C46" s="99"/>
      <c r="D46" s="100"/>
      <c r="E46" s="101"/>
      <c r="F46" s="97"/>
      <c r="G46" s="7"/>
      <c r="H46" s="7"/>
    </row>
    <row r="47" spans="1:9" ht="25.5">
      <c r="A47" s="98">
        <f>IF(B46="",COUNTBLANK($B$29:B46),"")</f>
        <v>2</v>
      </c>
      <c r="B47" s="88" t="s">
        <v>685</v>
      </c>
      <c r="C47" s="99"/>
      <c r="D47" s="100"/>
      <c r="E47" s="101"/>
      <c r="F47" s="97"/>
      <c r="G47" s="7"/>
      <c r="H47" s="7"/>
    </row>
    <row r="48" spans="1:9">
      <c r="A48" s="98" t="str">
        <f>IF(B47="",COUNTBLANK($B$29:B47),"")</f>
        <v/>
      </c>
      <c r="B48" s="88" t="s">
        <v>131</v>
      </c>
      <c r="C48" s="104"/>
      <c r="D48" s="100"/>
      <c r="E48" s="101"/>
      <c r="F48" s="97"/>
      <c r="G48" s="7"/>
      <c r="H48" s="7"/>
    </row>
    <row r="49" spans="1:8">
      <c r="A49" s="98" t="str">
        <f>IF(B48="",COUNTBLANK($B$29:B48),"")</f>
        <v/>
      </c>
      <c r="B49" s="88" t="s">
        <v>132</v>
      </c>
      <c r="C49" s="104"/>
      <c r="D49" s="100"/>
      <c r="E49" s="101"/>
      <c r="F49" s="97"/>
      <c r="G49" s="7"/>
      <c r="H49" s="7"/>
    </row>
    <row r="50" spans="1:8" ht="25.5">
      <c r="A50" s="98" t="str">
        <f>IF(B49="",COUNTBLANK($B$29:B49),"")</f>
        <v/>
      </c>
      <c r="B50" s="88" t="s">
        <v>133</v>
      </c>
      <c r="C50" s="104"/>
      <c r="D50" s="100"/>
      <c r="E50" s="101"/>
      <c r="F50" s="97"/>
      <c r="G50" s="7"/>
      <c r="H50" s="7"/>
    </row>
    <row r="51" spans="1:8">
      <c r="A51" s="98" t="str">
        <f>IF(B50="",COUNTBLANK($B$29:B50),"")</f>
        <v/>
      </c>
      <c r="B51" s="88" t="s">
        <v>134</v>
      </c>
      <c r="C51" s="104"/>
      <c r="D51" s="100"/>
      <c r="E51" s="101"/>
      <c r="F51" s="97"/>
      <c r="G51" s="7"/>
      <c r="H51" s="7"/>
    </row>
    <row r="52" spans="1:8">
      <c r="A52" s="98" t="str">
        <f>IF(B51="",COUNTBLANK($B$29:B51),"")</f>
        <v/>
      </c>
      <c r="B52" s="88" t="s">
        <v>135</v>
      </c>
      <c r="C52" s="104"/>
      <c r="D52" s="100"/>
      <c r="E52" s="101"/>
      <c r="F52" s="97"/>
      <c r="G52" s="7"/>
      <c r="H52" s="7"/>
    </row>
    <row r="53" spans="1:8">
      <c r="A53" s="98" t="str">
        <f>IF(B52="",COUNTBLANK($B$29:B52),"")</f>
        <v/>
      </c>
      <c r="B53" s="88" t="s">
        <v>136</v>
      </c>
      <c r="C53" s="104"/>
      <c r="D53" s="100"/>
      <c r="E53" s="101"/>
      <c r="F53" s="97"/>
      <c r="G53" s="7"/>
      <c r="H53" s="7"/>
    </row>
    <row r="54" spans="1:8">
      <c r="A54" s="98" t="str">
        <f>IF(B53="",COUNTBLANK($B$29:B53),"")</f>
        <v/>
      </c>
      <c r="B54" s="88" t="s">
        <v>137</v>
      </c>
      <c r="C54" s="104"/>
      <c r="D54" s="100"/>
      <c r="E54" s="101"/>
      <c r="F54" s="97"/>
      <c r="G54" s="7"/>
      <c r="H54" s="7"/>
    </row>
    <row r="55" spans="1:8" ht="25.5">
      <c r="A55" s="98" t="str">
        <f>IF(B54="",COUNTBLANK($B$29:B54),"")</f>
        <v/>
      </c>
      <c r="B55" s="88" t="s">
        <v>686</v>
      </c>
      <c r="C55" s="104" t="s">
        <v>0</v>
      </c>
      <c r="D55" s="100">
        <v>58</v>
      </c>
      <c r="E55" s="762"/>
      <c r="F55" s="97">
        <f>E55*D55</f>
        <v>0</v>
      </c>
      <c r="G55" s="7">
        <f>F55</f>
        <v>0</v>
      </c>
      <c r="H55" s="7">
        <v>0</v>
      </c>
    </row>
    <row r="56" spans="1:8">
      <c r="A56" s="98" t="str">
        <f>IF(B55="",COUNTBLANK($B$29:B55),"")</f>
        <v/>
      </c>
      <c r="B56" s="88"/>
      <c r="C56" s="99"/>
      <c r="D56" s="100"/>
      <c r="E56" s="101"/>
      <c r="F56" s="97"/>
      <c r="G56" s="7"/>
      <c r="H56" s="7"/>
    </row>
    <row r="57" spans="1:8" ht="51">
      <c r="A57" s="98">
        <f>IF(B56="",COUNTBLANK($B$29:B56),"")</f>
        <v>3</v>
      </c>
      <c r="B57" s="88" t="s">
        <v>138</v>
      </c>
      <c r="C57" s="105"/>
      <c r="D57" s="106"/>
      <c r="E57" s="107"/>
      <c r="F57" s="108"/>
      <c r="G57" s="7"/>
      <c r="H57" s="7"/>
    </row>
    <row r="58" spans="1:8">
      <c r="A58" s="98" t="str">
        <f>IF(B57="",COUNTBLANK($B$29:B57),"")</f>
        <v/>
      </c>
      <c r="B58" s="88" t="s">
        <v>139</v>
      </c>
      <c r="C58" s="94" t="s">
        <v>26</v>
      </c>
      <c r="D58" s="95">
        <v>80</v>
      </c>
      <c r="E58" s="762"/>
      <c r="F58" s="97">
        <f>D58*E58</f>
        <v>0</v>
      </c>
      <c r="G58" s="7">
        <f>F58</f>
        <v>0</v>
      </c>
      <c r="H58" s="7">
        <v>0</v>
      </c>
    </row>
    <row r="59" spans="1:8">
      <c r="A59" s="98" t="str">
        <f>IF(B58="",COUNTBLANK($B$29:B58),"")</f>
        <v/>
      </c>
      <c r="B59" s="88"/>
      <c r="C59" s="94"/>
      <c r="D59" s="95"/>
      <c r="E59" s="96"/>
      <c r="F59" s="97"/>
      <c r="G59" s="7"/>
      <c r="H59" s="7"/>
    </row>
    <row r="60" spans="1:8" ht="38.25">
      <c r="A60" s="98">
        <f>IF(B59="",COUNTBLANK($B$29:B59),"")</f>
        <v>4</v>
      </c>
      <c r="B60" s="88" t="s">
        <v>696</v>
      </c>
      <c r="C60" s="109" t="s">
        <v>1</v>
      </c>
      <c r="D60" s="110">
        <v>13</v>
      </c>
      <c r="E60" s="762"/>
      <c r="F60" s="108">
        <f>D60*E60</f>
        <v>0</v>
      </c>
      <c r="G60" s="7">
        <f>F60</f>
        <v>0</v>
      </c>
      <c r="H60" s="7">
        <v>0</v>
      </c>
    </row>
    <row r="61" spans="1:8">
      <c r="A61" s="98" t="str">
        <f>IF(B60="",COUNTBLANK($B$29:B60),"")</f>
        <v/>
      </c>
      <c r="B61" s="88"/>
      <c r="C61" s="94"/>
      <c r="D61" s="95"/>
      <c r="E61" s="96"/>
      <c r="F61" s="97"/>
      <c r="G61" s="7"/>
      <c r="H61" s="7"/>
    </row>
    <row r="62" spans="1:8" ht="25.5">
      <c r="A62" s="98">
        <f>IF(B61="",COUNTBLANK($B$29:B61),"")</f>
        <v>5</v>
      </c>
      <c r="B62" s="88" t="s">
        <v>697</v>
      </c>
      <c r="C62" s="109" t="s">
        <v>0</v>
      </c>
      <c r="D62" s="112">
        <v>10</v>
      </c>
      <c r="E62" s="762"/>
      <c r="F62" s="108">
        <f>D62*E62</f>
        <v>0</v>
      </c>
      <c r="G62" s="7">
        <f>F62</f>
        <v>0</v>
      </c>
      <c r="H62" s="7">
        <v>0</v>
      </c>
    </row>
    <row r="63" spans="1:8">
      <c r="A63" s="98" t="str">
        <f>IF(B62="",COUNTBLANK($B$29:B62),"")</f>
        <v/>
      </c>
      <c r="B63" s="88"/>
      <c r="C63" s="94"/>
      <c r="D63" s="95"/>
      <c r="E63" s="96"/>
      <c r="F63" s="97"/>
      <c r="G63" s="7"/>
      <c r="H63" s="7"/>
    </row>
    <row r="64" spans="1:8" ht="25.5">
      <c r="A64" s="98">
        <f>IF(B63="",COUNTBLANK($B$29:B63),"")</f>
        <v>6</v>
      </c>
      <c r="B64" s="88" t="s">
        <v>698</v>
      </c>
      <c r="C64" s="109" t="s">
        <v>1</v>
      </c>
      <c r="D64" s="112">
        <v>8</v>
      </c>
      <c r="E64" s="762"/>
      <c r="F64" s="108">
        <f>D64*E64</f>
        <v>0</v>
      </c>
      <c r="G64" s="7">
        <f>F64</f>
        <v>0</v>
      </c>
      <c r="H64" s="7">
        <v>0</v>
      </c>
    </row>
    <row r="65" spans="1:8">
      <c r="A65" s="98" t="str">
        <f>IF(B64="",COUNTBLANK($B$29:B64),"")</f>
        <v/>
      </c>
      <c r="B65" s="88"/>
      <c r="C65" s="94"/>
      <c r="D65" s="95"/>
      <c r="E65" s="96"/>
      <c r="F65" s="97"/>
      <c r="G65" s="7"/>
      <c r="H65" s="7"/>
    </row>
    <row r="66" spans="1:8" ht="38.25">
      <c r="A66" s="98">
        <f>IF(B65="",COUNTBLANK($B$29:B65),"")</f>
        <v>7</v>
      </c>
      <c r="B66" s="88" t="s">
        <v>699</v>
      </c>
      <c r="C66" s="104" t="s">
        <v>1</v>
      </c>
      <c r="D66" s="113">
        <v>4</v>
      </c>
      <c r="E66" s="762"/>
      <c r="F66" s="108">
        <f>E66*D66</f>
        <v>0</v>
      </c>
      <c r="G66" s="7">
        <f>F66</f>
        <v>0</v>
      </c>
      <c r="H66" s="7">
        <v>0</v>
      </c>
    </row>
    <row r="67" spans="1:8">
      <c r="A67" s="98" t="str">
        <f>IF(B66="",COUNTBLANK($B$29:B66),"")</f>
        <v/>
      </c>
      <c r="B67" s="88"/>
      <c r="C67" s="94"/>
      <c r="D67" s="95"/>
      <c r="E67" s="96"/>
      <c r="F67" s="97"/>
      <c r="G67" s="7"/>
      <c r="H67" s="7"/>
    </row>
    <row r="68" spans="1:8" ht="38.25">
      <c r="A68" s="98">
        <f>IF(B67="",COUNTBLANK($B$29:B67),"")</f>
        <v>8</v>
      </c>
      <c r="B68" s="88" t="s">
        <v>700</v>
      </c>
      <c r="C68" s="94" t="s">
        <v>1</v>
      </c>
      <c r="D68" s="95">
        <v>2</v>
      </c>
      <c r="E68" s="762"/>
      <c r="F68" s="97">
        <f>D68*E68</f>
        <v>0</v>
      </c>
      <c r="G68" s="7">
        <f>F68</f>
        <v>0</v>
      </c>
      <c r="H68" s="7">
        <v>0</v>
      </c>
    </row>
    <row r="69" spans="1:8">
      <c r="A69" s="98" t="str">
        <f>IF(B68="",COUNTBLANK($B$29:B68),"")</f>
        <v/>
      </c>
      <c r="B69" s="88"/>
      <c r="C69" s="94"/>
      <c r="D69" s="95"/>
      <c r="E69" s="96"/>
      <c r="F69" s="97"/>
      <c r="G69" s="115"/>
      <c r="H69" s="115"/>
    </row>
    <row r="70" spans="1:8" ht="38.25">
      <c r="A70" s="98">
        <f>IF(B69="",COUNTBLANK($B$29:B69),"")</f>
        <v>9</v>
      </c>
      <c r="B70" s="88" t="s">
        <v>701</v>
      </c>
      <c r="C70" s="94" t="s">
        <v>1</v>
      </c>
      <c r="D70" s="95">
        <v>2</v>
      </c>
      <c r="E70" s="762"/>
      <c r="F70" s="97">
        <f>D70*E70</f>
        <v>0</v>
      </c>
      <c r="G70" s="7">
        <f>F70</f>
        <v>0</v>
      </c>
      <c r="H70" s="7">
        <v>0</v>
      </c>
    </row>
    <row r="71" spans="1:8">
      <c r="A71" s="98" t="str">
        <f>IF(B70="",COUNTBLANK($B$29:B70),"")</f>
        <v/>
      </c>
      <c r="B71" s="88"/>
      <c r="C71" s="94"/>
      <c r="D71" s="95"/>
      <c r="E71" s="96"/>
      <c r="F71" s="97"/>
      <c r="G71" s="7"/>
      <c r="H71" s="7"/>
    </row>
    <row r="72" spans="1:8" ht="38.25">
      <c r="A72" s="98">
        <f>IF(B71="",COUNTBLANK($B$29:B71),"")</f>
        <v>10</v>
      </c>
      <c r="B72" s="88" t="s">
        <v>702</v>
      </c>
      <c r="C72" s="109" t="s">
        <v>1</v>
      </c>
      <c r="D72" s="112">
        <v>58</v>
      </c>
      <c r="E72" s="762"/>
      <c r="F72" s="108">
        <f>D72*E72</f>
        <v>0</v>
      </c>
      <c r="G72" s="7">
        <f>F72</f>
        <v>0</v>
      </c>
      <c r="H72" s="7">
        <v>0</v>
      </c>
    </row>
    <row r="73" spans="1:8">
      <c r="A73" s="98" t="str">
        <f>IF(B72="",COUNTBLANK($B$29:B72),"")</f>
        <v/>
      </c>
      <c r="B73" s="88"/>
      <c r="C73" s="94"/>
      <c r="D73" s="95"/>
      <c r="E73" s="96"/>
      <c r="F73" s="97"/>
      <c r="G73" s="7"/>
      <c r="H73" s="7"/>
    </row>
    <row r="74" spans="1:8" ht="51">
      <c r="A74" s="98">
        <f>IF(B73="",COUNTBLANK($B$29:B73),"")</f>
        <v>11</v>
      </c>
      <c r="B74" s="88" t="s">
        <v>703</v>
      </c>
      <c r="C74" s="109" t="s">
        <v>1</v>
      </c>
      <c r="D74" s="112">
        <v>4</v>
      </c>
      <c r="E74" s="762"/>
      <c r="F74" s="108">
        <f>D74*E74</f>
        <v>0</v>
      </c>
      <c r="G74" s="7">
        <f>F74</f>
        <v>0</v>
      </c>
      <c r="H74" s="7">
        <v>0</v>
      </c>
    </row>
    <row r="75" spans="1:8">
      <c r="A75" s="98" t="str">
        <f>IF(B74="",COUNTBLANK($B$29:B74),"")</f>
        <v/>
      </c>
      <c r="B75" s="88" t="s">
        <v>687</v>
      </c>
      <c r="C75" s="109"/>
      <c r="D75" s="112"/>
      <c r="E75" s="111"/>
      <c r="F75" s="108"/>
      <c r="G75" s="7"/>
      <c r="H75" s="7"/>
    </row>
    <row r="76" spans="1:8">
      <c r="A76" s="98" t="str">
        <f>IF(B75="",COUNTBLANK($B$29:B75),"")</f>
        <v/>
      </c>
      <c r="B76" s="88" t="s">
        <v>688</v>
      </c>
      <c r="C76" s="109"/>
      <c r="D76" s="112"/>
      <c r="E76" s="111"/>
      <c r="F76" s="108"/>
      <c r="G76" s="7"/>
      <c r="H76" s="7"/>
    </row>
    <row r="77" spans="1:8">
      <c r="A77" s="98" t="str">
        <f>IF(B76="",COUNTBLANK($B$29:B76),"")</f>
        <v/>
      </c>
      <c r="B77" s="88" t="s">
        <v>689</v>
      </c>
      <c r="C77" s="109"/>
      <c r="D77" s="112"/>
      <c r="E77" s="111"/>
      <c r="F77" s="108"/>
      <c r="G77" s="7"/>
      <c r="H77" s="7"/>
    </row>
    <row r="78" spans="1:8">
      <c r="A78" s="98" t="str">
        <f>IF(B77="",COUNTBLANK($B$29:B77),"")</f>
        <v/>
      </c>
      <c r="B78" s="88" t="s">
        <v>690</v>
      </c>
      <c r="C78" s="109"/>
      <c r="D78" s="112"/>
      <c r="E78" s="111"/>
      <c r="F78" s="108"/>
      <c r="G78" s="7"/>
      <c r="H78" s="7"/>
    </row>
    <row r="79" spans="1:8">
      <c r="A79" s="98" t="str">
        <f>IF(B78="",COUNTBLANK($B$29:B78),"")</f>
        <v/>
      </c>
      <c r="B79" s="88"/>
      <c r="C79" s="94"/>
      <c r="D79" s="95"/>
      <c r="E79" s="96"/>
      <c r="F79" s="97"/>
      <c r="G79" s="7"/>
      <c r="H79" s="7"/>
    </row>
    <row r="80" spans="1:8" ht="38.25">
      <c r="A80" s="98">
        <f>IF(B79="",COUNTBLANK($B$29:B79),"")</f>
        <v>12</v>
      </c>
      <c r="B80" s="88" t="s">
        <v>704</v>
      </c>
      <c r="C80" s="109" t="s">
        <v>1</v>
      </c>
      <c r="D80" s="112">
        <v>10</v>
      </c>
      <c r="E80" s="762"/>
      <c r="F80" s="108">
        <f>D80*E80</f>
        <v>0</v>
      </c>
      <c r="G80" s="7">
        <f>F80</f>
        <v>0</v>
      </c>
      <c r="H80" s="7">
        <v>0</v>
      </c>
    </row>
    <row r="81" spans="1:8">
      <c r="A81" s="98" t="str">
        <f>IF(B80="",COUNTBLANK($B$29:B80),"")</f>
        <v/>
      </c>
      <c r="B81" s="88" t="s">
        <v>694</v>
      </c>
      <c r="C81" s="94"/>
      <c r="D81" s="95"/>
      <c r="E81" s="96"/>
      <c r="F81" s="97"/>
      <c r="G81" s="7"/>
      <c r="H81" s="7"/>
    </row>
    <row r="82" spans="1:8">
      <c r="A82" s="98" t="str">
        <f>IF(B81="",COUNTBLANK($B$29:B81),"")</f>
        <v/>
      </c>
      <c r="B82" s="88" t="s">
        <v>691</v>
      </c>
      <c r="C82" s="94"/>
      <c r="D82" s="95"/>
      <c r="E82" s="96"/>
      <c r="F82" s="97"/>
      <c r="G82" s="7"/>
      <c r="H82" s="7"/>
    </row>
    <row r="83" spans="1:8">
      <c r="A83" s="98" t="str">
        <f>IF(B82="",COUNTBLANK($B$29:B82),"")</f>
        <v/>
      </c>
      <c r="B83" s="88" t="s">
        <v>692</v>
      </c>
      <c r="C83" s="94"/>
      <c r="D83" s="95"/>
      <c r="E83" s="96"/>
      <c r="F83" s="97"/>
      <c r="G83" s="7"/>
      <c r="H83" s="7"/>
    </row>
    <row r="84" spans="1:8">
      <c r="A84" s="98" t="str">
        <f>IF(B83="",COUNTBLANK($B$29:B83),"")</f>
        <v/>
      </c>
      <c r="B84" s="88" t="s">
        <v>693</v>
      </c>
      <c r="C84" s="94"/>
      <c r="D84" s="95"/>
      <c r="E84" s="96"/>
      <c r="F84" s="97"/>
      <c r="G84" s="7"/>
      <c r="H84" s="7"/>
    </row>
    <row r="85" spans="1:8">
      <c r="A85" s="98" t="str">
        <f>IF(B84="",COUNTBLANK($B$29:B84),"")</f>
        <v/>
      </c>
      <c r="B85" s="88" t="s">
        <v>695</v>
      </c>
      <c r="C85" s="94"/>
      <c r="D85" s="95"/>
      <c r="E85" s="96"/>
      <c r="F85" s="97"/>
      <c r="G85" s="7"/>
      <c r="H85" s="7"/>
    </row>
    <row r="86" spans="1:8">
      <c r="A86" s="98" t="str">
        <f>IF(B85="",COUNTBLANK($B$29:B85),"")</f>
        <v/>
      </c>
      <c r="B86" s="88"/>
      <c r="C86" s="94"/>
      <c r="D86" s="95"/>
      <c r="E86" s="96"/>
      <c r="F86" s="97"/>
      <c r="G86" s="7"/>
      <c r="H86" s="7"/>
    </row>
    <row r="87" spans="1:8" ht="38.25">
      <c r="A87" s="98">
        <f>IF(B86="",COUNTBLANK($B$29:B86),"")</f>
        <v>13</v>
      </c>
      <c r="B87" s="88" t="s">
        <v>705</v>
      </c>
      <c r="C87" s="109" t="s">
        <v>1</v>
      </c>
      <c r="D87" s="110">
        <v>29</v>
      </c>
      <c r="E87" s="762"/>
      <c r="F87" s="108">
        <f>D87*E87</f>
        <v>0</v>
      </c>
      <c r="G87" s="7">
        <f>F87</f>
        <v>0</v>
      </c>
      <c r="H87" s="7">
        <v>0</v>
      </c>
    </row>
    <row r="88" spans="1:8">
      <c r="A88" s="98" t="str">
        <f>IF(B87="",COUNTBLANK($B$29:B87),"")</f>
        <v/>
      </c>
      <c r="B88" s="88"/>
      <c r="C88" s="109"/>
      <c r="D88" s="112"/>
      <c r="E88" s="111"/>
      <c r="F88" s="108"/>
      <c r="G88" s="103"/>
      <c r="H88" s="103"/>
    </row>
    <row r="89" spans="1:8" ht="38.25">
      <c r="A89" s="116">
        <f>IF(B88="",COUNTBLANK($B$29:B88),"")</f>
        <v>14</v>
      </c>
      <c r="B89" s="117" t="s">
        <v>1031</v>
      </c>
      <c r="C89" s="118" t="s">
        <v>1</v>
      </c>
      <c r="D89" s="110">
        <v>29</v>
      </c>
      <c r="E89" s="762"/>
      <c r="F89" s="108">
        <f>D89*E89</f>
        <v>0</v>
      </c>
      <c r="G89" s="7">
        <f>F89</f>
        <v>0</v>
      </c>
      <c r="H89" s="7">
        <v>0</v>
      </c>
    </row>
    <row r="90" spans="1:8">
      <c r="A90" s="98" t="str">
        <f>IF(B89="",COUNTBLANK($B$29:B89),"")</f>
        <v/>
      </c>
      <c r="B90" s="88"/>
      <c r="C90" s="109"/>
      <c r="D90" s="112"/>
      <c r="E90" s="111"/>
      <c r="F90" s="108"/>
      <c r="G90" s="103"/>
      <c r="H90" s="103"/>
    </row>
    <row r="91" spans="1:8" ht="38.25">
      <c r="A91" s="98">
        <f>IF(B90="",COUNTBLANK($B$29:B90),"")</f>
        <v>15</v>
      </c>
      <c r="B91" s="88" t="s">
        <v>706</v>
      </c>
      <c r="C91" s="94" t="s">
        <v>1</v>
      </c>
      <c r="D91" s="95">
        <v>15</v>
      </c>
      <c r="E91" s="762"/>
      <c r="F91" s="97">
        <f>D91*E91</f>
        <v>0</v>
      </c>
      <c r="G91" s="7">
        <f>F91</f>
        <v>0</v>
      </c>
      <c r="H91" s="7">
        <v>0</v>
      </c>
    </row>
    <row r="92" spans="1:8">
      <c r="A92" s="98" t="str">
        <f>IF(B91="",COUNTBLANK($B$29:B91),"")</f>
        <v/>
      </c>
      <c r="B92" s="88"/>
      <c r="C92" s="94"/>
      <c r="D92" s="95"/>
      <c r="E92" s="96"/>
      <c r="F92" s="97"/>
      <c r="G92" s="7"/>
      <c r="H92" s="7"/>
    </row>
    <row r="93" spans="1:8" ht="38.25">
      <c r="A93" s="98">
        <f>IF(B92="",COUNTBLANK($B$29:B92),"")</f>
        <v>16</v>
      </c>
      <c r="B93" s="88" t="s">
        <v>707</v>
      </c>
      <c r="C93" s="120" t="s">
        <v>1</v>
      </c>
      <c r="D93" s="121">
        <v>22</v>
      </c>
      <c r="E93" s="762"/>
      <c r="F93" s="108">
        <f>D93*E93</f>
        <v>0</v>
      </c>
      <c r="G93" s="7">
        <f>F93</f>
        <v>0</v>
      </c>
      <c r="H93" s="7">
        <v>0</v>
      </c>
    </row>
    <row r="94" spans="1:8">
      <c r="A94" s="98" t="str">
        <f>IF(B93="",COUNTBLANK($B$29:B93),"")</f>
        <v/>
      </c>
      <c r="B94" s="88"/>
      <c r="C94" s="94"/>
      <c r="D94" s="95"/>
      <c r="E94" s="96"/>
      <c r="F94" s="97"/>
      <c r="G94" s="103"/>
      <c r="H94" s="103"/>
    </row>
    <row r="95" spans="1:8" ht="38.25">
      <c r="A95" s="98">
        <f>IF(B94="",COUNTBLANK($B$29:B94),"")</f>
        <v>17</v>
      </c>
      <c r="B95" s="88" t="s">
        <v>708</v>
      </c>
      <c r="C95" s="122" t="s">
        <v>1</v>
      </c>
      <c r="D95" s="123">
        <v>20</v>
      </c>
      <c r="E95" s="762"/>
      <c r="F95" s="97">
        <f>D95*E95</f>
        <v>0</v>
      </c>
      <c r="G95" s="7">
        <f>F95</f>
        <v>0</v>
      </c>
      <c r="H95" s="7">
        <v>0</v>
      </c>
    </row>
    <row r="96" spans="1:8">
      <c r="A96" s="98" t="str">
        <f>IF(B95="",COUNTBLANK($B$29:B95),"")</f>
        <v/>
      </c>
      <c r="B96" s="88"/>
      <c r="C96" s="94"/>
      <c r="D96" s="95"/>
      <c r="E96" s="96"/>
      <c r="F96" s="97"/>
      <c r="G96" s="103"/>
      <c r="H96" s="103"/>
    </row>
    <row r="97" spans="1:8" s="129" customFormat="1" ht="76.5">
      <c r="A97" s="98">
        <f>IF(B96="",COUNTBLANK($B$29:B96),"")</f>
        <v>18</v>
      </c>
      <c r="B97" s="88" t="s">
        <v>710</v>
      </c>
      <c r="C97" s="124"/>
      <c r="D97" s="125"/>
      <c r="E97" s="126"/>
      <c r="F97" s="126"/>
      <c r="G97" s="127"/>
      <c r="H97" s="128"/>
    </row>
    <row r="98" spans="1:8">
      <c r="A98" s="98" t="str">
        <f>IF(B97="",COUNTBLANK($B$29:B97),"")</f>
        <v/>
      </c>
      <c r="B98" s="88" t="s">
        <v>711</v>
      </c>
      <c r="C98" s="120" t="s">
        <v>0</v>
      </c>
      <c r="D98" s="130">
        <v>6</v>
      </c>
      <c r="E98" s="762"/>
      <c r="F98" s="108">
        <f>D98*E98</f>
        <v>0</v>
      </c>
      <c r="G98" s="7">
        <f>F98</f>
        <v>0</v>
      </c>
      <c r="H98" s="7">
        <v>0</v>
      </c>
    </row>
    <row r="99" spans="1:8" ht="63.75">
      <c r="A99" s="98" t="str">
        <f>IF(B98="",COUNTBLANK($B$29:B98),"")</f>
        <v/>
      </c>
      <c r="B99" s="88" t="s">
        <v>709</v>
      </c>
      <c r="C99" s="94"/>
      <c r="D99" s="95"/>
      <c r="E99" s="131"/>
      <c r="F99" s="119"/>
      <c r="G99" s="101"/>
      <c r="H99" s="132"/>
    </row>
    <row r="100" spans="1:8">
      <c r="A100" s="98" t="str">
        <f>IF(B99="",COUNTBLANK($B$29:B99),"")</f>
        <v/>
      </c>
      <c r="B100" s="88"/>
      <c r="C100" s="94"/>
      <c r="D100" s="95"/>
      <c r="E100" s="131"/>
      <c r="F100" s="119"/>
      <c r="G100" s="101"/>
      <c r="H100" s="132"/>
    </row>
    <row r="101" spans="1:8" ht="25.5">
      <c r="A101" s="98">
        <f>IF(B100="",COUNTBLANK($B$29:B100),"")</f>
        <v>19</v>
      </c>
      <c r="B101" s="88" t="s">
        <v>144</v>
      </c>
      <c r="C101" s="105"/>
      <c r="D101" s="106"/>
      <c r="E101" s="111"/>
      <c r="F101" s="108"/>
      <c r="G101" s="7"/>
      <c r="H101" s="7"/>
    </row>
    <row r="102" spans="1:8">
      <c r="A102" s="98" t="str">
        <f>IF(B101="",COUNTBLANK($B$29:B101),"")</f>
        <v/>
      </c>
      <c r="B102" s="88" t="s">
        <v>145</v>
      </c>
      <c r="C102" s="105" t="s">
        <v>1</v>
      </c>
      <c r="D102" s="106">
        <v>8</v>
      </c>
      <c r="E102" s="762"/>
      <c r="F102" s="108">
        <f>E102*D102</f>
        <v>0</v>
      </c>
      <c r="G102" s="7">
        <f>F102</f>
        <v>0</v>
      </c>
      <c r="H102" s="7">
        <v>0</v>
      </c>
    </row>
    <row r="103" spans="1:8">
      <c r="A103" s="98" t="str">
        <f>IF(B102="",COUNTBLANK($B$29:B102),"")</f>
        <v/>
      </c>
      <c r="B103" s="88"/>
      <c r="C103" s="105"/>
      <c r="D103" s="106"/>
      <c r="E103" s="111"/>
      <c r="F103" s="108"/>
      <c r="G103" s="7"/>
      <c r="H103" s="7"/>
    </row>
    <row r="104" spans="1:8" ht="89.25">
      <c r="A104" s="98">
        <f>IF(B103="",COUNTBLANK($B$29:B103),"")</f>
        <v>20</v>
      </c>
      <c r="B104" s="88" t="s">
        <v>719</v>
      </c>
      <c r="C104" s="120" t="s">
        <v>1</v>
      </c>
      <c r="D104" s="121">
        <v>2</v>
      </c>
      <c r="E104" s="762"/>
      <c r="F104" s="108">
        <f>D104*E104</f>
        <v>0</v>
      </c>
      <c r="G104" s="7">
        <f>F104</f>
        <v>0</v>
      </c>
      <c r="H104" s="7">
        <v>0</v>
      </c>
    </row>
    <row r="105" spans="1:8">
      <c r="A105" s="98" t="str">
        <f>IF(B104="",COUNTBLANK($B$29:B104),"")</f>
        <v/>
      </c>
      <c r="B105" s="88" t="s">
        <v>85</v>
      </c>
      <c r="C105" s="120"/>
      <c r="D105" s="130"/>
      <c r="E105" s="111"/>
      <c r="F105" s="108"/>
      <c r="G105" s="7"/>
      <c r="H105" s="7"/>
    </row>
    <row r="106" spans="1:8">
      <c r="A106" s="98" t="str">
        <f>IF(B105="",COUNTBLANK($B$29:B105),"")</f>
        <v/>
      </c>
      <c r="B106" s="88" t="s">
        <v>712</v>
      </c>
      <c r="C106" s="120"/>
      <c r="D106" s="130"/>
      <c r="E106" s="111"/>
      <c r="F106" s="108"/>
      <c r="G106" s="7"/>
      <c r="H106" s="7"/>
    </row>
    <row r="107" spans="1:8">
      <c r="A107" s="98" t="str">
        <f>IF(B106="",COUNTBLANK($B$29:B106),"")</f>
        <v/>
      </c>
      <c r="B107" s="88" t="s">
        <v>724</v>
      </c>
      <c r="C107" s="120"/>
      <c r="D107" s="130"/>
      <c r="E107" s="111"/>
      <c r="F107" s="108"/>
      <c r="G107" s="7"/>
      <c r="H107" s="7"/>
    </row>
    <row r="108" spans="1:8">
      <c r="A108" s="98" t="str">
        <f>IF(B107="",COUNTBLANK($B$29:B107),"")</f>
        <v/>
      </c>
      <c r="B108" s="88" t="s">
        <v>713</v>
      </c>
      <c r="C108" s="94"/>
      <c r="D108" s="95"/>
      <c r="E108" s="96"/>
      <c r="F108" s="97"/>
      <c r="G108" s="7"/>
      <c r="H108" s="7"/>
    </row>
    <row r="109" spans="1:8">
      <c r="A109" s="98" t="str">
        <f>IF(B108="",COUNTBLANK($B$29:B108),"")</f>
        <v/>
      </c>
      <c r="B109" s="88" t="s">
        <v>714</v>
      </c>
      <c r="C109" s="94"/>
      <c r="D109" s="95"/>
      <c r="E109" s="96"/>
      <c r="F109" s="97"/>
      <c r="G109" s="7"/>
      <c r="H109" s="7"/>
    </row>
    <row r="110" spans="1:8">
      <c r="A110" s="98" t="str">
        <f>IF(B109="",COUNTBLANK($B$29:B109),"")</f>
        <v/>
      </c>
      <c r="B110" s="88" t="s">
        <v>715</v>
      </c>
      <c r="C110" s="94"/>
      <c r="D110" s="95"/>
      <c r="E110" s="96"/>
      <c r="F110" s="97"/>
      <c r="G110" s="7"/>
      <c r="H110" s="7"/>
    </row>
    <row r="111" spans="1:8">
      <c r="A111" s="98" t="str">
        <f>IF(B110="",COUNTBLANK($B$29:B110),"")</f>
        <v/>
      </c>
      <c r="B111" s="88" t="s">
        <v>768</v>
      </c>
      <c r="C111" s="94"/>
      <c r="D111" s="95"/>
      <c r="E111" s="96"/>
      <c r="F111" s="97"/>
      <c r="G111" s="7"/>
      <c r="H111" s="7"/>
    </row>
    <row r="112" spans="1:8">
      <c r="A112" s="98" t="str">
        <f>IF(B111="",COUNTBLANK($B$29:B111),"")</f>
        <v/>
      </c>
      <c r="B112" s="88" t="s">
        <v>726</v>
      </c>
      <c r="C112" s="94"/>
      <c r="D112" s="95"/>
      <c r="E112" s="96"/>
      <c r="F112" s="97"/>
      <c r="G112" s="7"/>
      <c r="H112" s="7"/>
    </row>
    <row r="113" spans="1:8">
      <c r="A113" s="98" t="str">
        <f>IF(B112="",COUNTBLANK($B$29:B112),"")</f>
        <v/>
      </c>
      <c r="B113" s="88" t="s">
        <v>716</v>
      </c>
      <c r="C113" s="94"/>
      <c r="D113" s="95"/>
      <c r="E113" s="96"/>
      <c r="F113" s="97"/>
      <c r="G113" s="7"/>
      <c r="H113" s="7"/>
    </row>
    <row r="114" spans="1:8">
      <c r="A114" s="98" t="str">
        <f>IF(B113="",COUNTBLANK($B$29:B113),"")</f>
        <v/>
      </c>
      <c r="B114" s="88" t="s">
        <v>717</v>
      </c>
      <c r="C114" s="94"/>
      <c r="D114" s="95"/>
      <c r="E114" s="96"/>
      <c r="F114" s="97"/>
      <c r="G114" s="7"/>
      <c r="H114" s="7"/>
    </row>
    <row r="115" spans="1:8">
      <c r="A115" s="98" t="str">
        <f>IF(B114="",COUNTBLANK($B$29:B114),"")</f>
        <v/>
      </c>
      <c r="B115" s="88"/>
      <c r="C115" s="94"/>
      <c r="D115" s="95"/>
      <c r="E115" s="96"/>
      <c r="F115" s="97"/>
      <c r="G115" s="7"/>
      <c r="H115" s="7"/>
    </row>
    <row r="116" spans="1:8" ht="89.25">
      <c r="A116" s="98">
        <f>IF(B115="",COUNTBLANK($B$29:B115),"")</f>
        <v>21</v>
      </c>
      <c r="B116" s="88" t="s">
        <v>718</v>
      </c>
      <c r="C116" s="94" t="s">
        <v>1</v>
      </c>
      <c r="D116" s="95">
        <v>1</v>
      </c>
      <c r="E116" s="762"/>
      <c r="F116" s="97">
        <f>D116*E116</f>
        <v>0</v>
      </c>
      <c r="G116" s="7">
        <f>F116</f>
        <v>0</v>
      </c>
      <c r="H116" s="7">
        <v>0</v>
      </c>
    </row>
    <row r="117" spans="1:8">
      <c r="A117" s="98" t="str">
        <f>IF(B116="",COUNTBLANK($B$29:B116),"")</f>
        <v/>
      </c>
      <c r="B117" s="88" t="s">
        <v>85</v>
      </c>
      <c r="C117" s="120"/>
      <c r="D117" s="130"/>
      <c r="E117" s="111"/>
      <c r="F117" s="108"/>
      <c r="G117" s="7"/>
      <c r="H117" s="7"/>
    </row>
    <row r="118" spans="1:8">
      <c r="A118" s="98" t="str">
        <f>IF(B117="",COUNTBLANK($B$29:B117),"")</f>
        <v/>
      </c>
      <c r="B118" s="88" t="s">
        <v>720</v>
      </c>
      <c r="C118" s="120"/>
      <c r="D118" s="130"/>
      <c r="E118" s="111"/>
      <c r="F118" s="108"/>
      <c r="G118" s="7"/>
      <c r="H118" s="7"/>
    </row>
    <row r="119" spans="1:8">
      <c r="A119" s="98" t="str">
        <f>IF(B118="",COUNTBLANK($B$29:B118),"")</f>
        <v/>
      </c>
      <c r="B119" s="88" t="s">
        <v>721</v>
      </c>
      <c r="C119" s="120"/>
      <c r="D119" s="130"/>
      <c r="E119" s="111"/>
      <c r="F119" s="108"/>
      <c r="G119" s="7"/>
      <c r="H119" s="7"/>
    </row>
    <row r="120" spans="1:8">
      <c r="A120" s="98" t="str">
        <f>IF(B119="",COUNTBLANK($B$29:B119),"")</f>
        <v/>
      </c>
      <c r="B120" s="133" t="s">
        <v>1183</v>
      </c>
      <c r="C120" s="94"/>
      <c r="D120" s="95"/>
      <c r="E120" s="96"/>
      <c r="F120" s="97"/>
      <c r="G120" s="7"/>
      <c r="H120" s="7"/>
    </row>
    <row r="121" spans="1:8">
      <c r="A121" s="98" t="str">
        <f>IF(B120="",COUNTBLANK($B$29:B120),"")</f>
        <v/>
      </c>
      <c r="B121" s="88" t="s">
        <v>723</v>
      </c>
      <c r="C121" s="94"/>
      <c r="D121" s="95"/>
      <c r="E121" s="96"/>
      <c r="F121" s="97"/>
      <c r="G121" s="7"/>
      <c r="H121" s="7"/>
    </row>
    <row r="122" spans="1:8">
      <c r="A122" s="98" t="str">
        <f>IF(B121="",COUNTBLANK($B$29:B121),"")</f>
        <v/>
      </c>
      <c r="B122" s="88" t="s">
        <v>715</v>
      </c>
      <c r="C122" s="94"/>
      <c r="D122" s="95"/>
      <c r="E122" s="96"/>
      <c r="F122" s="97"/>
      <c r="G122" s="7"/>
      <c r="H122" s="7"/>
    </row>
    <row r="123" spans="1:8">
      <c r="A123" s="98" t="str">
        <f>IF(B122="",COUNTBLANK($B$29:B122),"")</f>
        <v/>
      </c>
      <c r="B123" s="88" t="s">
        <v>768</v>
      </c>
      <c r="C123" s="94"/>
      <c r="D123" s="95"/>
      <c r="E123" s="96"/>
      <c r="F123" s="97"/>
      <c r="G123" s="7"/>
      <c r="H123" s="7"/>
    </row>
    <row r="124" spans="1:8">
      <c r="A124" s="98" t="str">
        <f>IF(B123="",COUNTBLANK($B$29:B123),"")</f>
        <v/>
      </c>
      <c r="B124" s="88" t="s">
        <v>725</v>
      </c>
      <c r="C124" s="94"/>
      <c r="D124" s="95"/>
      <c r="E124" s="96"/>
      <c r="F124" s="97"/>
      <c r="G124" s="7"/>
      <c r="H124" s="7"/>
    </row>
    <row r="125" spans="1:8">
      <c r="A125" s="98" t="str">
        <f>IF(B124="",COUNTBLANK($B$29:B124),"")</f>
        <v/>
      </c>
      <c r="B125" s="88" t="s">
        <v>716</v>
      </c>
      <c r="C125" s="94"/>
      <c r="D125" s="95"/>
      <c r="E125" s="96"/>
      <c r="F125" s="97"/>
      <c r="G125" s="7"/>
      <c r="H125" s="7"/>
    </row>
    <row r="126" spans="1:8">
      <c r="A126" s="98" t="str">
        <f>IF(B125="",COUNTBLANK($B$29:B125),"")</f>
        <v/>
      </c>
      <c r="B126" s="88" t="s">
        <v>722</v>
      </c>
      <c r="C126" s="94"/>
      <c r="D126" s="95"/>
      <c r="E126" s="96"/>
      <c r="F126" s="97"/>
      <c r="G126" s="7"/>
      <c r="H126" s="7"/>
    </row>
    <row r="127" spans="1:8">
      <c r="A127" s="98" t="str">
        <f>IF(B126="",COUNTBLANK($B$29:B126),"")</f>
        <v/>
      </c>
      <c r="B127" s="88"/>
      <c r="C127" s="94"/>
      <c r="D127" s="95"/>
      <c r="E127" s="96"/>
      <c r="F127" s="97"/>
      <c r="G127" s="115"/>
      <c r="H127" s="115"/>
    </row>
    <row r="128" spans="1:8" ht="63.75">
      <c r="A128" s="98">
        <f>IF(B127="",COUNTBLANK($B$29:B127),"")</f>
        <v>22</v>
      </c>
      <c r="B128" s="88" t="s">
        <v>727</v>
      </c>
      <c r="C128" s="94" t="s">
        <v>1</v>
      </c>
      <c r="D128" s="95">
        <v>1</v>
      </c>
      <c r="E128" s="762"/>
      <c r="F128" s="97">
        <f>D128*E128</f>
        <v>0</v>
      </c>
      <c r="G128" s="7">
        <f>F128</f>
        <v>0</v>
      </c>
      <c r="H128" s="7">
        <v>0</v>
      </c>
    </row>
    <row r="129" spans="1:8">
      <c r="A129" s="98" t="str">
        <f>IF(B128="",COUNTBLANK($B$29:B128),"")</f>
        <v/>
      </c>
      <c r="B129" s="88" t="s">
        <v>85</v>
      </c>
      <c r="C129" s="120"/>
      <c r="D129" s="130"/>
      <c r="E129" s="111"/>
      <c r="F129" s="108"/>
      <c r="G129" s="7"/>
      <c r="H129" s="7"/>
    </row>
    <row r="130" spans="1:8">
      <c r="A130" s="98" t="str">
        <f>IF(B129="",COUNTBLANK($B$29:B129),"")</f>
        <v/>
      </c>
      <c r="B130" s="88" t="s">
        <v>728</v>
      </c>
      <c r="C130" s="120"/>
      <c r="D130" s="130"/>
      <c r="E130" s="111"/>
      <c r="F130" s="108"/>
      <c r="G130" s="7"/>
      <c r="H130" s="7"/>
    </row>
    <row r="131" spans="1:8">
      <c r="A131" s="98" t="str">
        <f>IF(B130="",COUNTBLANK($B$29:B130),"")</f>
        <v/>
      </c>
      <c r="B131" s="88" t="s">
        <v>729</v>
      </c>
      <c r="C131" s="120"/>
      <c r="D131" s="130"/>
      <c r="E131" s="111"/>
      <c r="F131" s="108"/>
      <c r="G131" s="7"/>
      <c r="H131" s="7"/>
    </row>
    <row r="132" spans="1:8">
      <c r="A132" s="98" t="str">
        <f>IF(B131="",COUNTBLANK($B$29:B131),"")</f>
        <v/>
      </c>
      <c r="B132" s="88" t="s">
        <v>732</v>
      </c>
      <c r="C132" s="120"/>
      <c r="D132" s="130"/>
      <c r="E132" s="111"/>
      <c r="F132" s="108"/>
      <c r="G132" s="7"/>
      <c r="H132" s="7"/>
    </row>
    <row r="133" spans="1:8">
      <c r="A133" s="98" t="str">
        <f>IF(B132="",COUNTBLANK($B$29:B132),"")</f>
        <v/>
      </c>
      <c r="B133" s="133" t="s">
        <v>1184</v>
      </c>
      <c r="C133" s="94"/>
      <c r="D133" s="95"/>
      <c r="E133" s="96"/>
      <c r="F133" s="97"/>
      <c r="G133" s="7"/>
      <c r="H133" s="7"/>
    </row>
    <row r="134" spans="1:8">
      <c r="A134" s="98" t="str">
        <f>IF(B133="",COUNTBLANK($B$29:B133),"")</f>
        <v/>
      </c>
      <c r="B134" s="88" t="s">
        <v>733</v>
      </c>
      <c r="C134" s="94"/>
      <c r="D134" s="95"/>
      <c r="E134" s="96"/>
      <c r="F134" s="97"/>
      <c r="G134" s="7"/>
      <c r="H134" s="7"/>
    </row>
    <row r="135" spans="1:8">
      <c r="A135" s="98" t="str">
        <f>IF(B134="",COUNTBLANK($B$29:B134),"")</f>
        <v/>
      </c>
      <c r="B135" s="88" t="s">
        <v>715</v>
      </c>
      <c r="C135" s="94"/>
      <c r="D135" s="95"/>
      <c r="E135" s="96"/>
      <c r="F135" s="97"/>
      <c r="G135" s="7"/>
      <c r="H135" s="7"/>
    </row>
    <row r="136" spans="1:8">
      <c r="A136" s="98" t="str">
        <f>IF(B135="",COUNTBLANK($B$29:B135),"")</f>
        <v/>
      </c>
      <c r="B136" s="88" t="s">
        <v>767</v>
      </c>
      <c r="C136" s="94"/>
      <c r="D136" s="95"/>
      <c r="E136" s="96"/>
      <c r="F136" s="97"/>
      <c r="G136" s="7"/>
      <c r="H136" s="7"/>
    </row>
    <row r="137" spans="1:8">
      <c r="A137" s="98" t="str">
        <f>IF(B136="",COUNTBLANK($B$29:B136),"")</f>
        <v/>
      </c>
      <c r="B137" s="88" t="s">
        <v>731</v>
      </c>
      <c r="C137" s="94"/>
      <c r="D137" s="95"/>
      <c r="E137" s="96"/>
      <c r="F137" s="97"/>
      <c r="G137" s="7"/>
      <c r="H137" s="7"/>
    </row>
    <row r="138" spans="1:8">
      <c r="A138" s="98" t="str">
        <f>IF(B137="",COUNTBLANK($B$29:B137),"")</f>
        <v/>
      </c>
      <c r="B138" s="88" t="s">
        <v>716</v>
      </c>
      <c r="C138" s="94"/>
      <c r="D138" s="95"/>
      <c r="E138" s="96"/>
      <c r="F138" s="97"/>
      <c r="G138" s="7"/>
      <c r="H138" s="7"/>
    </row>
    <row r="139" spans="1:8">
      <c r="A139" s="98" t="str">
        <f>IF(B138="",COUNTBLANK($B$29:B138),"")</f>
        <v/>
      </c>
      <c r="B139" s="88" t="s">
        <v>730</v>
      </c>
      <c r="C139" s="94"/>
      <c r="D139" s="95"/>
      <c r="E139" s="96"/>
      <c r="F139" s="97"/>
      <c r="G139" s="7"/>
      <c r="H139" s="7"/>
    </row>
    <row r="140" spans="1:8">
      <c r="A140" s="98" t="str">
        <f>IF(B139="",COUNTBLANK($B$29:B139),"")</f>
        <v/>
      </c>
      <c r="B140" s="88"/>
      <c r="C140" s="94"/>
      <c r="D140" s="95"/>
      <c r="E140" s="96"/>
      <c r="F140" s="97"/>
      <c r="G140" s="7"/>
      <c r="H140" s="7"/>
    </row>
    <row r="141" spans="1:8" ht="38.25">
      <c r="A141" s="98">
        <f>IF(B140="",COUNTBLANK($B$29:B140),"")</f>
        <v>23</v>
      </c>
      <c r="B141" s="88" t="s">
        <v>737</v>
      </c>
      <c r="C141" s="94"/>
      <c r="D141" s="95"/>
      <c r="E141" s="96"/>
      <c r="F141" s="134"/>
      <c r="G141" s="7"/>
      <c r="H141" s="7"/>
    </row>
    <row r="142" spans="1:8">
      <c r="A142" s="98" t="str">
        <f>IF(B141="",COUNTBLANK($B$29:B141),"")</f>
        <v/>
      </c>
      <c r="B142" s="88" t="s">
        <v>140</v>
      </c>
      <c r="C142" s="94" t="s">
        <v>88</v>
      </c>
      <c r="D142" s="95">
        <v>52</v>
      </c>
      <c r="E142" s="762"/>
      <c r="F142" s="101">
        <f t="shared" ref="F142" si="1">E142*D142</f>
        <v>0</v>
      </c>
      <c r="G142" s="7">
        <f>F142</f>
        <v>0</v>
      </c>
      <c r="H142" s="7">
        <v>0</v>
      </c>
    </row>
    <row r="143" spans="1:8">
      <c r="A143" s="98" t="str">
        <f>IF(B142="",COUNTBLANK($B$29:B142),"")</f>
        <v/>
      </c>
      <c r="B143" s="88"/>
      <c r="C143" s="94"/>
      <c r="D143" s="95"/>
      <c r="E143" s="96"/>
      <c r="F143" s="97"/>
      <c r="G143" s="7"/>
      <c r="H143" s="7"/>
    </row>
    <row r="144" spans="1:8" ht="63.75">
      <c r="A144" s="98">
        <f>IF(B143="",COUNTBLANK($B$29:B143),"")</f>
        <v>24</v>
      </c>
      <c r="B144" s="88" t="s">
        <v>766</v>
      </c>
      <c r="C144" s="124" t="s">
        <v>1</v>
      </c>
      <c r="D144" s="125">
        <v>1</v>
      </c>
      <c r="E144" s="762"/>
      <c r="F144" s="127">
        <f>E144*D144</f>
        <v>0</v>
      </c>
      <c r="G144" s="7">
        <f>F144</f>
        <v>0</v>
      </c>
      <c r="H144" s="7">
        <v>0</v>
      </c>
    </row>
    <row r="145" spans="1:8">
      <c r="A145" s="98" t="str">
        <f>IF(B144="",COUNTBLANK($B$29:B144),"")</f>
        <v/>
      </c>
      <c r="B145" s="88"/>
      <c r="C145" s="94"/>
      <c r="D145" s="95"/>
      <c r="E145" s="96"/>
      <c r="F145" s="97"/>
      <c r="G145" s="7"/>
      <c r="H145" s="7"/>
    </row>
    <row r="146" spans="1:8" ht="76.5">
      <c r="A146" s="98">
        <f>IF(B145="",COUNTBLANK($B$29:B145),"")</f>
        <v>25</v>
      </c>
      <c r="B146" s="88" t="s">
        <v>734</v>
      </c>
      <c r="C146" s="99" t="s">
        <v>1</v>
      </c>
      <c r="D146" s="135">
        <v>3</v>
      </c>
      <c r="E146" s="762"/>
      <c r="F146" s="97">
        <f>D146*E146</f>
        <v>0</v>
      </c>
      <c r="G146" s="7">
        <f>F146</f>
        <v>0</v>
      </c>
      <c r="H146" s="7">
        <v>0</v>
      </c>
    </row>
    <row r="147" spans="1:8">
      <c r="A147" s="98" t="str">
        <f>IF(B146="",COUNTBLANK($B$29:B146),"")</f>
        <v/>
      </c>
      <c r="B147" s="88"/>
      <c r="C147" s="94"/>
      <c r="D147" s="95"/>
      <c r="E147" s="96"/>
      <c r="F147" s="97"/>
      <c r="G147" s="7"/>
      <c r="H147" s="7"/>
    </row>
    <row r="148" spans="1:8" ht="51">
      <c r="A148" s="98">
        <f>IF(B147="",COUNTBLANK($B$29:B147),"")</f>
        <v>26</v>
      </c>
      <c r="B148" s="88" t="s">
        <v>141</v>
      </c>
      <c r="C148" s="94"/>
      <c r="D148" s="136"/>
      <c r="E148" s="137"/>
      <c r="F148" s="138"/>
      <c r="G148" s="7"/>
      <c r="H148" s="7"/>
    </row>
    <row r="149" spans="1:8">
      <c r="A149" s="98" t="str">
        <f>IF(B148="",COUNTBLANK($B$29:B148),"")</f>
        <v/>
      </c>
      <c r="B149" s="88" t="s">
        <v>142</v>
      </c>
      <c r="C149" s="124" t="s">
        <v>82</v>
      </c>
      <c r="D149" s="124">
        <v>16</v>
      </c>
      <c r="E149" s="762"/>
      <c r="F149" s="101">
        <f t="shared" ref="F149" si="2">E149*D149</f>
        <v>0</v>
      </c>
      <c r="G149" s="7">
        <f>F149</f>
        <v>0</v>
      </c>
      <c r="H149" s="7">
        <v>0</v>
      </c>
    </row>
    <row r="150" spans="1:8">
      <c r="A150" s="98" t="str">
        <f>IF(B149="",COUNTBLANK($B$29:B149),"")</f>
        <v/>
      </c>
      <c r="B150" s="88"/>
      <c r="C150" s="124"/>
      <c r="D150" s="124"/>
      <c r="E150" s="96"/>
      <c r="F150" s="101"/>
      <c r="G150" s="7"/>
      <c r="H150" s="7"/>
    </row>
    <row r="151" spans="1:8" ht="51">
      <c r="A151" s="116">
        <f>IF(B150="",COUNTBLANK($B$29:B150),"")</f>
        <v>27</v>
      </c>
      <c r="B151" s="117" t="s">
        <v>1180</v>
      </c>
      <c r="C151" s="139" t="s">
        <v>0</v>
      </c>
      <c r="D151" s="139">
        <v>2</v>
      </c>
      <c r="E151" s="762"/>
      <c r="F151" s="101">
        <f t="shared" ref="F151" si="3">E151*D151</f>
        <v>0</v>
      </c>
      <c r="G151" s="7">
        <f>F151</f>
        <v>0</v>
      </c>
      <c r="H151" s="7">
        <v>0</v>
      </c>
    </row>
    <row r="152" spans="1:8">
      <c r="A152" s="98" t="str">
        <f>IF(B151="",COUNTBLANK($B$29:B151),"")</f>
        <v/>
      </c>
      <c r="B152" s="88"/>
      <c r="C152" s="94"/>
      <c r="D152" s="95"/>
      <c r="E152" s="96"/>
      <c r="F152" s="97"/>
      <c r="G152" s="7"/>
      <c r="H152" s="7"/>
    </row>
    <row r="153" spans="1:8" ht="102">
      <c r="A153" s="98">
        <f>IF(B152="",COUNTBLANK($B$29:B152),"")</f>
        <v>28</v>
      </c>
      <c r="B153" s="88" t="s">
        <v>735</v>
      </c>
      <c r="C153" s="109" t="s">
        <v>143</v>
      </c>
      <c r="D153" s="106">
        <v>240</v>
      </c>
      <c r="E153" s="762"/>
      <c r="F153" s="140">
        <f>E153*D153</f>
        <v>0</v>
      </c>
      <c r="G153" s="7">
        <f>F153</f>
        <v>0</v>
      </c>
      <c r="H153" s="7">
        <v>0</v>
      </c>
    </row>
    <row r="154" spans="1:8">
      <c r="A154" s="98" t="str">
        <f>IF(B153="",COUNTBLANK($B$29:B153),"")</f>
        <v/>
      </c>
      <c r="B154" s="88"/>
      <c r="C154" s="94"/>
      <c r="D154" s="95"/>
      <c r="E154" s="96"/>
      <c r="F154" s="97"/>
      <c r="G154" s="7"/>
      <c r="H154" s="7"/>
    </row>
    <row r="155" spans="1:8" ht="89.25">
      <c r="A155" s="98">
        <f>IF(B154="",COUNTBLANK($B$29:B154),"")</f>
        <v>29</v>
      </c>
      <c r="B155" s="88" t="s">
        <v>736</v>
      </c>
      <c r="C155" s="105" t="s">
        <v>147</v>
      </c>
      <c r="D155" s="106">
        <v>340</v>
      </c>
      <c r="E155" s="762"/>
      <c r="F155" s="141">
        <f>E155*D155</f>
        <v>0</v>
      </c>
      <c r="G155" s="7">
        <f>F155</f>
        <v>0</v>
      </c>
      <c r="H155" s="7">
        <v>0</v>
      </c>
    </row>
    <row r="156" spans="1:8">
      <c r="A156" s="98" t="str">
        <f>IF(B155="",COUNTBLANK($B$29:B155),"")</f>
        <v/>
      </c>
      <c r="B156" s="88"/>
      <c r="C156" s="105"/>
      <c r="D156" s="106"/>
      <c r="E156" s="111"/>
      <c r="F156" s="141"/>
      <c r="G156" s="7"/>
      <c r="H156" s="7"/>
    </row>
    <row r="157" spans="1:8" ht="51">
      <c r="A157" s="98">
        <f>IF(B156="",COUNTBLANK($B$29:B156),"")</f>
        <v>30</v>
      </c>
      <c r="B157" s="88" t="s">
        <v>148</v>
      </c>
      <c r="C157" s="105" t="s">
        <v>147</v>
      </c>
      <c r="D157" s="106">
        <v>390</v>
      </c>
      <c r="E157" s="762"/>
      <c r="F157" s="140">
        <f t="shared" ref="F157" si="4">E157*D157</f>
        <v>0</v>
      </c>
      <c r="G157" s="7">
        <f>F157</f>
        <v>0</v>
      </c>
      <c r="H157" s="7">
        <v>0</v>
      </c>
    </row>
    <row r="158" spans="1:8">
      <c r="A158" s="98" t="str">
        <f>IF(B157="",COUNTBLANK($B$29:B157),"")</f>
        <v/>
      </c>
      <c r="B158" s="88"/>
      <c r="C158" s="94"/>
      <c r="D158" s="95"/>
      <c r="E158" s="119"/>
      <c r="F158" s="127"/>
      <c r="G158" s="115"/>
      <c r="H158" s="115"/>
    </row>
    <row r="159" spans="1:8" ht="51">
      <c r="A159" s="98">
        <f>IF(B158="",COUNTBLANK($B$29:B158),"")</f>
        <v>31</v>
      </c>
      <c r="B159" s="88" t="s">
        <v>149</v>
      </c>
      <c r="C159" s="105" t="s">
        <v>147</v>
      </c>
      <c r="D159" s="106">
        <v>33</v>
      </c>
      <c r="E159" s="762"/>
      <c r="F159" s="140">
        <f t="shared" ref="F159" si="5">E159*D159</f>
        <v>0</v>
      </c>
      <c r="G159" s="7">
        <f>F159</f>
        <v>0</v>
      </c>
      <c r="H159" s="7">
        <v>0</v>
      </c>
    </row>
    <row r="160" spans="1:8">
      <c r="A160" s="98" t="str">
        <f>IF(B159="",COUNTBLANK($B$29:B159),"")</f>
        <v/>
      </c>
      <c r="B160" s="88"/>
      <c r="C160" s="94"/>
      <c r="D160" s="95"/>
      <c r="E160" s="96"/>
      <c r="F160" s="97"/>
      <c r="G160" s="115"/>
      <c r="H160" s="115"/>
    </row>
    <row r="161" spans="1:8" ht="38.25">
      <c r="A161" s="98">
        <f>IF(B160="",COUNTBLANK($B$29:B160),"")</f>
        <v>32</v>
      </c>
      <c r="B161" s="88" t="s">
        <v>1032</v>
      </c>
      <c r="C161" s="105" t="s">
        <v>0</v>
      </c>
      <c r="D161" s="106">
        <v>1</v>
      </c>
      <c r="E161" s="762"/>
      <c r="F161" s="140">
        <f t="shared" ref="F161:F163" si="6">E161*D161</f>
        <v>0</v>
      </c>
      <c r="G161" s="7">
        <f>F161</f>
        <v>0</v>
      </c>
      <c r="H161" s="7">
        <v>0</v>
      </c>
    </row>
    <row r="162" spans="1:8">
      <c r="A162" s="98" t="str">
        <f>IF(B161="",COUNTBLANK($B$29:B161),"")</f>
        <v/>
      </c>
      <c r="B162" s="88"/>
      <c r="C162" s="105"/>
      <c r="D162" s="106"/>
      <c r="E162" s="140"/>
      <c r="F162" s="140"/>
      <c r="G162" s="7"/>
      <c r="H162" s="7"/>
    </row>
    <row r="163" spans="1:8" ht="51">
      <c r="A163" s="98">
        <f>IF(B162="",COUNTBLANK($B$29:B162),"")</f>
        <v>33</v>
      </c>
      <c r="B163" s="88" t="s">
        <v>150</v>
      </c>
      <c r="C163" s="105" t="s">
        <v>0</v>
      </c>
      <c r="D163" s="106">
        <v>1</v>
      </c>
      <c r="E163" s="762"/>
      <c r="F163" s="140">
        <f t="shared" si="6"/>
        <v>0</v>
      </c>
      <c r="G163" s="7">
        <f>F163</f>
        <v>0</v>
      </c>
      <c r="H163" s="7">
        <v>0</v>
      </c>
    </row>
    <row r="164" spans="1:8">
      <c r="A164" s="98" t="str">
        <f>IF(B163="",COUNTBLANK($B$29:B163),"")</f>
        <v/>
      </c>
      <c r="B164" s="88"/>
      <c r="C164" s="124"/>
      <c r="D164" s="124"/>
      <c r="E164" s="142"/>
      <c r="F164" s="96"/>
      <c r="G164" s="7"/>
      <c r="H164" s="7"/>
    </row>
    <row r="165" spans="1:8" ht="38.25">
      <c r="A165" s="98">
        <f>IF(B164="",COUNTBLANK($B$29:B164),"")</f>
        <v>34</v>
      </c>
      <c r="B165" s="88" t="s">
        <v>151</v>
      </c>
      <c r="C165" s="124" t="s">
        <v>0</v>
      </c>
      <c r="D165" s="124">
        <v>1</v>
      </c>
      <c r="E165" s="762"/>
      <c r="F165" s="140">
        <f t="shared" ref="F165" si="7">E165*D165</f>
        <v>0</v>
      </c>
      <c r="G165" s="7">
        <f>F165</f>
        <v>0</v>
      </c>
      <c r="H165" s="7">
        <v>0</v>
      </c>
    </row>
    <row r="166" spans="1:8">
      <c r="A166" s="98" t="str">
        <f>IF(B165="",COUNTBLANK($B$29:B165),"")</f>
        <v/>
      </c>
      <c r="B166" s="88"/>
      <c r="C166" s="124"/>
      <c r="D166" s="124"/>
      <c r="E166" s="142"/>
      <c r="F166" s="96"/>
      <c r="G166" s="7"/>
      <c r="H166" s="7"/>
    </row>
    <row r="167" spans="1:8" ht="38.25">
      <c r="A167" s="98">
        <f>IF(B166="",COUNTBLANK($B$29:B166),"")</f>
        <v>35</v>
      </c>
      <c r="B167" s="88" t="s">
        <v>152</v>
      </c>
      <c r="C167" s="124" t="s">
        <v>0</v>
      </c>
      <c r="D167" s="124">
        <v>4</v>
      </c>
      <c r="E167" s="762"/>
      <c r="F167" s="97">
        <f>E167*D167</f>
        <v>0</v>
      </c>
      <c r="G167" s="7">
        <f>F167</f>
        <v>0</v>
      </c>
      <c r="H167" s="7">
        <v>0</v>
      </c>
    </row>
    <row r="168" spans="1:8">
      <c r="A168" s="98" t="str">
        <f>IF(B167="",COUNTBLANK($B$29:B167),"")</f>
        <v/>
      </c>
      <c r="B168" s="88"/>
      <c r="C168" s="124"/>
      <c r="D168" s="124"/>
      <c r="E168" s="142"/>
      <c r="F168" s="96"/>
      <c r="G168" s="103"/>
      <c r="H168" s="103"/>
    </row>
    <row r="169" spans="1:8" ht="63.75">
      <c r="A169" s="98">
        <f>IF(B168="",COUNTBLANK($B$29:B168),"")</f>
        <v>36</v>
      </c>
      <c r="B169" s="88" t="s">
        <v>62</v>
      </c>
      <c r="C169" s="99" t="s">
        <v>0</v>
      </c>
      <c r="D169" s="122">
        <v>1</v>
      </c>
      <c r="E169" s="762"/>
      <c r="F169" s="96">
        <f>D169*E169</f>
        <v>0</v>
      </c>
      <c r="G169" s="7">
        <f>F169</f>
        <v>0</v>
      </c>
      <c r="H169" s="7">
        <v>0</v>
      </c>
    </row>
    <row r="170" spans="1:8">
      <c r="A170" s="98" t="str">
        <f>IF(B169="",COUNTBLANK($B$29:B169),"")</f>
        <v/>
      </c>
      <c r="B170" s="88"/>
      <c r="C170" s="99"/>
      <c r="D170" s="122"/>
      <c r="E170" s="142"/>
      <c r="F170" s="96"/>
      <c r="G170" s="103"/>
      <c r="H170" s="103"/>
    </row>
    <row r="171" spans="1:8" ht="38.25">
      <c r="A171" s="98">
        <f>IF(B170="",COUNTBLANK($B$29:B170),"")</f>
        <v>37</v>
      </c>
      <c r="B171" s="88" t="s">
        <v>81</v>
      </c>
      <c r="C171" s="143" t="s">
        <v>0</v>
      </c>
      <c r="D171" s="144">
        <v>1</v>
      </c>
      <c r="E171" s="762"/>
      <c r="F171" s="145">
        <f>D171*E171</f>
        <v>0</v>
      </c>
      <c r="G171" s="3">
        <f>F171</f>
        <v>0</v>
      </c>
      <c r="H171" s="4">
        <v>0</v>
      </c>
    </row>
    <row r="172" spans="1:8">
      <c r="A172" s="146" t="str">
        <f>IF(B171="",COUNTBLANK($B$58:B171),"")</f>
        <v/>
      </c>
      <c r="B172" s="147" t="s">
        <v>49</v>
      </c>
      <c r="C172" s="148" t="s">
        <v>50</v>
      </c>
      <c r="D172" s="149"/>
      <c r="E172" s="150"/>
      <c r="F172" s="151">
        <f>SUM(F27:F171)</f>
        <v>0</v>
      </c>
      <c r="G172" s="151">
        <f>SUM(G27:G171)</f>
        <v>0</v>
      </c>
      <c r="H172" s="151">
        <f>SUM(H27:H171)</f>
        <v>0</v>
      </c>
    </row>
    <row r="173" spans="1:8">
      <c r="A173" s="93"/>
      <c r="B173" s="88" t="s">
        <v>51</v>
      </c>
      <c r="C173" s="152"/>
      <c r="D173" s="144"/>
      <c r="E173" s="153"/>
      <c r="F173" s="154"/>
      <c r="G173" s="3"/>
      <c r="H173" s="4"/>
    </row>
    <row r="174" spans="1:8" ht="38.25">
      <c r="A174" s="93"/>
      <c r="B174" s="155" t="s">
        <v>52</v>
      </c>
      <c r="C174" s="156"/>
      <c r="D174" s="144"/>
      <c r="E174" s="153"/>
      <c r="F174" s="154"/>
      <c r="G174" s="3"/>
      <c r="H174" s="4"/>
    </row>
    <row r="175" spans="1:8">
      <c r="A175" s="93"/>
      <c r="B175" s="155" t="s">
        <v>53</v>
      </c>
      <c r="C175" s="156"/>
      <c r="D175" s="144"/>
      <c r="E175" s="153"/>
      <c r="F175" s="154"/>
      <c r="G175" s="3"/>
      <c r="H175" s="4"/>
    </row>
    <row r="176" spans="1:8" ht="16.5" thickBot="1">
      <c r="A176" s="157"/>
      <c r="B176" s="158" t="str">
        <f>B26</f>
        <v>PREZRAČEVANJE - BIVALNE SOBE</v>
      </c>
      <c r="C176" s="159"/>
      <c r="D176" s="159"/>
      <c r="E176" s="160"/>
      <c r="F176" s="161">
        <f>SUM(F172:F172)</f>
        <v>0</v>
      </c>
      <c r="G176" s="162">
        <f>SUM(G172:G172)</f>
        <v>0</v>
      </c>
      <c r="H176" s="162">
        <f>SUM(H172:H172)</f>
        <v>0</v>
      </c>
    </row>
    <row r="177" spans="1:8" ht="13.5" thickTop="1">
      <c r="A177" s="163"/>
      <c r="B177" s="164"/>
      <c r="C177" s="165"/>
      <c r="D177" s="166"/>
      <c r="E177" s="167"/>
      <c r="F177" s="168"/>
      <c r="G177" s="5"/>
      <c r="H177" s="5"/>
    </row>
    <row r="178" spans="1:8">
      <c r="A178" s="169"/>
      <c r="B178" s="170"/>
      <c r="C178" s="171"/>
      <c r="D178" s="172"/>
      <c r="E178" s="173"/>
      <c r="F178" s="174"/>
      <c r="G178" s="3"/>
      <c r="H178" s="3"/>
    </row>
    <row r="179" spans="1:8" ht="15">
      <c r="A179" s="175"/>
      <c r="B179" s="176" t="s">
        <v>153</v>
      </c>
      <c r="C179" s="175"/>
      <c r="D179" s="175"/>
      <c r="E179" s="177"/>
      <c r="F179" s="178"/>
      <c r="G179" s="178"/>
      <c r="H179" s="178"/>
    </row>
    <row r="180" spans="1:8" ht="51">
      <c r="A180" s="179"/>
      <c r="B180" s="180" t="s">
        <v>83</v>
      </c>
      <c r="C180" s="181"/>
      <c r="D180" s="182"/>
      <c r="E180" s="183"/>
      <c r="F180" s="184"/>
      <c r="G180" s="4"/>
      <c r="H180" s="4"/>
    </row>
    <row r="181" spans="1:8">
      <c r="A181" s="185"/>
      <c r="B181" s="186"/>
      <c r="C181" s="187"/>
      <c r="D181" s="188"/>
      <c r="E181" s="189"/>
      <c r="F181" s="190"/>
      <c r="G181" s="4"/>
      <c r="H181" s="4"/>
    </row>
    <row r="182" spans="1:8">
      <c r="A182" s="98">
        <f>IF(B181="",COUNTBLANK($B$181:B181),"")</f>
        <v>1</v>
      </c>
      <c r="B182" s="186" t="s">
        <v>1033</v>
      </c>
      <c r="C182" s="191"/>
      <c r="D182" s="192"/>
      <c r="E182" s="193"/>
      <c r="F182" s="194"/>
      <c r="G182" s="3"/>
      <c r="H182" s="4"/>
    </row>
    <row r="183" spans="1:8">
      <c r="A183" s="98" t="str">
        <f>IF(B182="",COUNTBLANK($B$181:B182),"")</f>
        <v/>
      </c>
      <c r="B183" s="195" t="s">
        <v>154</v>
      </c>
      <c r="C183" s="191"/>
      <c r="D183" s="192"/>
      <c r="E183" s="193"/>
      <c r="F183" s="194"/>
      <c r="G183" s="3"/>
      <c r="H183" s="4"/>
    </row>
    <row r="184" spans="1:8" ht="63.75">
      <c r="A184" s="98" t="str">
        <f>IF(B183="",COUNTBLANK($B$181:B183),"")</f>
        <v/>
      </c>
      <c r="B184" s="195" t="s">
        <v>769</v>
      </c>
      <c r="C184" s="191"/>
      <c r="D184" s="192"/>
      <c r="E184" s="193"/>
      <c r="F184" s="194"/>
      <c r="G184" s="3"/>
      <c r="H184" s="4"/>
    </row>
    <row r="185" spans="1:8">
      <c r="A185" s="98" t="str">
        <f>IF(B184="",COUNTBLANK($B$181:B184),"")</f>
        <v/>
      </c>
      <c r="B185" s="196" t="s">
        <v>155</v>
      </c>
      <c r="C185" s="191"/>
      <c r="D185" s="192"/>
      <c r="E185" s="193"/>
      <c r="F185" s="194"/>
      <c r="G185" s="3"/>
      <c r="H185" s="4"/>
    </row>
    <row r="186" spans="1:8" ht="25.5">
      <c r="A186" s="98" t="str">
        <f>IF(B185="",COUNTBLANK($B$181:B185),"")</f>
        <v/>
      </c>
      <c r="B186" s="195" t="s">
        <v>156</v>
      </c>
      <c r="C186" s="191"/>
      <c r="D186" s="192"/>
      <c r="E186" s="193"/>
      <c r="F186" s="194"/>
      <c r="G186" s="3"/>
      <c r="H186" s="4"/>
    </row>
    <row r="187" spans="1:8">
      <c r="A187" s="98" t="str">
        <f>IF(B186="",COUNTBLANK($B$181:B186),"")</f>
        <v/>
      </c>
      <c r="B187" s="195" t="s">
        <v>157</v>
      </c>
      <c r="C187" s="191"/>
      <c r="D187" s="192"/>
      <c r="E187" s="193"/>
      <c r="F187" s="194"/>
      <c r="G187" s="3"/>
      <c r="H187" s="4"/>
    </row>
    <row r="188" spans="1:8">
      <c r="A188" s="98" t="str">
        <f>IF(B187="",COUNTBLANK($B$181:B187),"")</f>
        <v/>
      </c>
      <c r="B188" s="195" t="s">
        <v>158</v>
      </c>
      <c r="C188" s="191"/>
      <c r="D188" s="192"/>
      <c r="E188" s="193"/>
      <c r="F188" s="194"/>
      <c r="G188" s="3"/>
      <c r="H188" s="4"/>
    </row>
    <row r="189" spans="1:8" ht="25.5">
      <c r="A189" s="98" t="str">
        <f>IF(B188="",COUNTBLANK($B$181:B188),"")</f>
        <v/>
      </c>
      <c r="B189" s="195" t="s">
        <v>159</v>
      </c>
      <c r="C189" s="191"/>
      <c r="D189" s="192"/>
      <c r="E189" s="193"/>
      <c r="F189" s="194"/>
      <c r="G189" s="3"/>
      <c r="H189" s="4"/>
    </row>
    <row r="190" spans="1:8">
      <c r="A190" s="98" t="str">
        <f>IF(B189="",COUNTBLANK($B$181:B189),"")</f>
        <v/>
      </c>
      <c r="B190" s="195" t="s">
        <v>160</v>
      </c>
      <c r="C190" s="191"/>
      <c r="D190" s="192"/>
      <c r="E190" s="193"/>
      <c r="F190" s="194"/>
      <c r="G190" s="3"/>
      <c r="H190" s="4"/>
    </row>
    <row r="191" spans="1:8" ht="63.75">
      <c r="A191" s="98" t="str">
        <f>IF(B190="",COUNTBLANK($B$181:B190),"")</f>
        <v/>
      </c>
      <c r="B191" s="195" t="s">
        <v>161</v>
      </c>
      <c r="C191" s="191"/>
      <c r="D191" s="192"/>
      <c r="E191" s="193"/>
      <c r="F191" s="194"/>
      <c r="G191" s="3"/>
      <c r="H191" s="4"/>
    </row>
    <row r="192" spans="1:8" ht="38.25">
      <c r="A192" s="98" t="str">
        <f>IF(B191="",COUNTBLANK($B$181:B191),"")</f>
        <v/>
      </c>
      <c r="B192" s="195" t="s">
        <v>162</v>
      </c>
      <c r="C192" s="191"/>
      <c r="D192" s="192"/>
      <c r="E192" s="193"/>
      <c r="F192" s="194"/>
      <c r="G192" s="3"/>
      <c r="H192" s="4"/>
    </row>
    <row r="193" spans="1:8" ht="25.5">
      <c r="A193" s="98" t="str">
        <f>IF(B192="",COUNTBLANK($B$181:B192),"")</f>
        <v/>
      </c>
      <c r="B193" s="195" t="s">
        <v>163</v>
      </c>
      <c r="C193" s="191"/>
      <c r="D193" s="192"/>
      <c r="E193" s="193"/>
      <c r="F193" s="194"/>
      <c r="G193" s="3"/>
      <c r="H193" s="4"/>
    </row>
    <row r="194" spans="1:8">
      <c r="A194" s="98" t="str">
        <f>IF(B193="",COUNTBLANK($B$181:B193),"")</f>
        <v/>
      </c>
      <c r="B194" s="195" t="s">
        <v>164</v>
      </c>
      <c r="C194" s="191"/>
      <c r="D194" s="192"/>
      <c r="E194" s="193"/>
      <c r="F194" s="194"/>
      <c r="G194" s="3"/>
      <c r="H194" s="4"/>
    </row>
    <row r="195" spans="1:8">
      <c r="A195" s="98" t="str">
        <f>IF(B194="",COUNTBLANK($B$181:B194),"")</f>
        <v/>
      </c>
      <c r="B195" s="196" t="s">
        <v>165</v>
      </c>
      <c r="C195" s="191"/>
      <c r="D195" s="192"/>
      <c r="E195" s="193"/>
      <c r="F195" s="194"/>
      <c r="G195" s="3"/>
      <c r="H195" s="4"/>
    </row>
    <row r="196" spans="1:8">
      <c r="A196" s="98" t="str">
        <f>IF(B195="",COUNTBLANK($B$181:B195),"")</f>
        <v/>
      </c>
      <c r="B196" s="195" t="s">
        <v>166</v>
      </c>
      <c r="C196" s="191"/>
      <c r="D196" s="192"/>
      <c r="E196" s="193"/>
      <c r="F196" s="194"/>
      <c r="G196" s="3"/>
      <c r="H196" s="4"/>
    </row>
    <row r="197" spans="1:8">
      <c r="A197" s="98" t="str">
        <f>IF(B196="",COUNTBLANK($B$181:B196),"")</f>
        <v/>
      </c>
      <c r="B197" s="196" t="s">
        <v>167</v>
      </c>
      <c r="C197" s="191"/>
      <c r="D197" s="192"/>
      <c r="E197" s="193"/>
      <c r="F197" s="194"/>
      <c r="G197" s="3"/>
      <c r="H197" s="4"/>
    </row>
    <row r="198" spans="1:8" ht="25.5">
      <c r="A198" s="98" t="str">
        <f>IF(B197="",COUNTBLANK($B$181:B197),"")</f>
        <v/>
      </c>
      <c r="B198" s="195" t="s">
        <v>168</v>
      </c>
      <c r="C198" s="191"/>
      <c r="D198" s="192"/>
      <c r="E198" s="193"/>
      <c r="F198" s="194"/>
      <c r="G198" s="3"/>
      <c r="H198" s="4"/>
    </row>
    <row r="199" spans="1:8" ht="25.5">
      <c r="A199" s="98" t="str">
        <f>IF(B198="",COUNTBLANK($B$181:B198),"")</f>
        <v/>
      </c>
      <c r="B199" s="195" t="s">
        <v>169</v>
      </c>
      <c r="C199" s="191"/>
      <c r="D199" s="192"/>
      <c r="E199" s="193"/>
      <c r="F199" s="194"/>
      <c r="G199" s="3"/>
      <c r="H199" s="4"/>
    </row>
    <row r="200" spans="1:8">
      <c r="A200" s="98" t="str">
        <f>IF(B199="",COUNTBLANK($B$181:B199),"")</f>
        <v/>
      </c>
      <c r="B200" s="195" t="s">
        <v>170</v>
      </c>
      <c r="C200" s="191"/>
      <c r="D200" s="192"/>
      <c r="E200" s="193"/>
      <c r="F200" s="194"/>
      <c r="G200" s="3"/>
      <c r="H200" s="4"/>
    </row>
    <row r="201" spans="1:8">
      <c r="A201" s="98" t="str">
        <f>IF(B200="",COUNTBLANK($B$181:B200),"")</f>
        <v/>
      </c>
      <c r="B201" s="196" t="s">
        <v>171</v>
      </c>
      <c r="C201" s="191"/>
      <c r="D201" s="192"/>
      <c r="E201" s="193"/>
      <c r="F201" s="194"/>
      <c r="G201" s="3"/>
      <c r="H201" s="4"/>
    </row>
    <row r="202" spans="1:8" ht="127.5">
      <c r="A202" s="98" t="str">
        <f>IF(B201="",COUNTBLANK($B$181:B201),"")</f>
        <v/>
      </c>
      <c r="B202" s="195" t="s">
        <v>172</v>
      </c>
      <c r="C202" s="191"/>
      <c r="D202" s="192"/>
      <c r="E202" s="193"/>
      <c r="F202" s="194"/>
      <c r="G202" s="3"/>
      <c r="H202" s="4"/>
    </row>
    <row r="203" spans="1:8">
      <c r="A203" s="98" t="str">
        <f>IF(B202="",COUNTBLANK($B$181:B202),"")</f>
        <v/>
      </c>
      <c r="B203" s="196" t="s">
        <v>173</v>
      </c>
      <c r="C203" s="191"/>
      <c r="D203" s="192"/>
      <c r="E203" s="193"/>
      <c r="F203" s="194"/>
      <c r="G203" s="3"/>
      <c r="H203" s="4"/>
    </row>
    <row r="204" spans="1:8">
      <c r="A204" s="98" t="str">
        <f>IF(B203="",COUNTBLANK($B$181:B203),"")</f>
        <v/>
      </c>
      <c r="B204" s="196" t="s">
        <v>174</v>
      </c>
      <c r="C204" s="191"/>
      <c r="D204" s="192"/>
      <c r="E204" s="193"/>
      <c r="F204" s="194"/>
      <c r="G204" s="3"/>
      <c r="H204" s="4"/>
    </row>
    <row r="205" spans="1:8">
      <c r="A205" s="98" t="str">
        <f>IF(B204="",COUNTBLANK($B$181:B204),"")</f>
        <v/>
      </c>
      <c r="B205" s="195" t="s">
        <v>175</v>
      </c>
      <c r="C205" s="191"/>
      <c r="D205" s="192"/>
      <c r="E205" s="193"/>
      <c r="F205" s="194"/>
      <c r="G205" s="3"/>
      <c r="H205" s="4"/>
    </row>
    <row r="206" spans="1:8">
      <c r="A206" s="98" t="str">
        <f>IF(B205="",COUNTBLANK($B$181:B205),"")</f>
        <v/>
      </c>
      <c r="B206" s="196" t="s">
        <v>176</v>
      </c>
      <c r="C206" s="191"/>
      <c r="D206" s="192"/>
      <c r="E206" s="193"/>
      <c r="F206" s="194"/>
      <c r="G206" s="3"/>
      <c r="H206" s="4"/>
    </row>
    <row r="207" spans="1:8">
      <c r="A207" s="98" t="str">
        <f>IF(B206="",COUNTBLANK($B$181:B206),"")</f>
        <v/>
      </c>
      <c r="B207" s="196" t="s">
        <v>177</v>
      </c>
      <c r="C207" s="191"/>
      <c r="D207" s="192"/>
      <c r="E207" s="193"/>
      <c r="F207" s="194"/>
      <c r="G207" s="3"/>
      <c r="H207" s="4"/>
    </row>
    <row r="208" spans="1:8">
      <c r="A208" s="98" t="str">
        <f>IF(B207="",COUNTBLANK($B$181:B207),"")</f>
        <v/>
      </c>
      <c r="B208" s="196" t="s">
        <v>178</v>
      </c>
      <c r="C208" s="191"/>
      <c r="D208" s="192"/>
      <c r="E208" s="193"/>
      <c r="F208" s="194"/>
      <c r="G208" s="3"/>
      <c r="H208" s="4"/>
    </row>
    <row r="209" spans="1:8">
      <c r="A209" s="98" t="str">
        <f>IF(B208="",COUNTBLANK($B$181:B208),"")</f>
        <v/>
      </c>
      <c r="B209" s="196" t="s">
        <v>179</v>
      </c>
      <c r="C209" s="191"/>
      <c r="D209" s="192"/>
      <c r="E209" s="193"/>
      <c r="F209" s="194"/>
      <c r="G209" s="3"/>
      <c r="H209" s="4"/>
    </row>
    <row r="210" spans="1:8">
      <c r="A210" s="98" t="str">
        <f>IF(B209="",COUNTBLANK($B$181:B209),"")</f>
        <v/>
      </c>
      <c r="B210" s="196" t="s">
        <v>180</v>
      </c>
      <c r="C210" s="191"/>
      <c r="D210" s="192"/>
      <c r="E210" s="193"/>
      <c r="F210" s="194"/>
      <c r="G210" s="3"/>
      <c r="H210" s="4"/>
    </row>
    <row r="211" spans="1:8">
      <c r="A211" s="98" t="str">
        <f>IF(B210="",COUNTBLANK($B$181:B210),"")</f>
        <v/>
      </c>
      <c r="B211" s="196" t="s">
        <v>181</v>
      </c>
      <c r="C211" s="191"/>
      <c r="D211" s="192"/>
      <c r="E211" s="193"/>
      <c r="F211" s="194"/>
      <c r="G211" s="3"/>
      <c r="H211" s="4"/>
    </row>
    <row r="212" spans="1:8">
      <c r="A212" s="98" t="str">
        <f>IF(B211="",COUNTBLANK($B$181:B211),"")</f>
        <v/>
      </c>
      <c r="B212" s="195" t="s">
        <v>182</v>
      </c>
      <c r="C212" s="191"/>
      <c r="D212" s="192"/>
      <c r="E212" s="193"/>
      <c r="F212" s="194"/>
      <c r="G212" s="3"/>
      <c r="H212" s="4"/>
    </row>
    <row r="213" spans="1:8">
      <c r="A213" s="98" t="str">
        <f>IF(B212="",COUNTBLANK($B$181:B212),"")</f>
        <v/>
      </c>
      <c r="B213" s="195" t="s">
        <v>183</v>
      </c>
      <c r="C213" s="191"/>
      <c r="D213" s="192"/>
      <c r="E213" s="193"/>
      <c r="F213" s="194"/>
      <c r="G213" s="3"/>
      <c r="H213" s="4"/>
    </row>
    <row r="214" spans="1:8" ht="25.5">
      <c r="A214" s="98" t="str">
        <f>IF(B213="",COUNTBLANK($B$181:B213),"")</f>
        <v/>
      </c>
      <c r="B214" s="196" t="s">
        <v>184</v>
      </c>
      <c r="C214" s="191"/>
      <c r="D214" s="192"/>
      <c r="E214" s="193"/>
      <c r="F214" s="194"/>
      <c r="G214" s="3"/>
      <c r="H214" s="4"/>
    </row>
    <row r="215" spans="1:8">
      <c r="A215" s="98" t="str">
        <f>IF(B214="",COUNTBLANK($B$181:B214),"")</f>
        <v/>
      </c>
      <c r="B215" s="196" t="s">
        <v>185</v>
      </c>
      <c r="C215" s="191"/>
      <c r="D215" s="192"/>
      <c r="E215" s="193"/>
      <c r="F215" s="194"/>
      <c r="G215" s="3"/>
      <c r="H215" s="4"/>
    </row>
    <row r="216" spans="1:8">
      <c r="A216" s="98" t="str">
        <f>IF(B215="",COUNTBLANK($B$181:B215),"")</f>
        <v/>
      </c>
      <c r="B216" s="195" t="s">
        <v>186</v>
      </c>
      <c r="C216" s="191"/>
      <c r="D216" s="192"/>
      <c r="E216" s="193"/>
      <c r="F216" s="194"/>
      <c r="G216" s="3"/>
      <c r="H216" s="4"/>
    </row>
    <row r="217" spans="1:8">
      <c r="A217" s="98" t="str">
        <f>IF(B216="",COUNTBLANK($B$181:B216),"")</f>
        <v/>
      </c>
      <c r="B217" s="197" t="s">
        <v>187</v>
      </c>
      <c r="C217" s="191"/>
      <c r="D217" s="192"/>
      <c r="E217" s="193"/>
      <c r="F217" s="194"/>
      <c r="G217" s="3"/>
      <c r="H217" s="4"/>
    </row>
    <row r="218" spans="1:8">
      <c r="A218" s="98" t="str">
        <f>IF(B217="",COUNTBLANK($B$181:B217),"")</f>
        <v/>
      </c>
      <c r="B218" s="196" t="s">
        <v>188</v>
      </c>
      <c r="C218" s="191"/>
      <c r="D218" s="192"/>
      <c r="E218" s="193"/>
      <c r="F218" s="194"/>
      <c r="G218" s="3"/>
      <c r="H218" s="4"/>
    </row>
    <row r="219" spans="1:8">
      <c r="A219" s="98" t="str">
        <f>IF(B218="",COUNTBLANK($B$181:B218),"")</f>
        <v/>
      </c>
      <c r="B219" s="196" t="s">
        <v>189</v>
      </c>
      <c r="C219" s="191"/>
      <c r="D219" s="192"/>
      <c r="E219" s="193"/>
      <c r="F219" s="194"/>
      <c r="G219" s="3"/>
      <c r="H219" s="4"/>
    </row>
    <row r="220" spans="1:8">
      <c r="A220" s="98" t="str">
        <f>IF(B219="",COUNTBLANK($B$181:B219),"")</f>
        <v/>
      </c>
      <c r="B220" s="196" t="s">
        <v>190</v>
      </c>
      <c r="C220" s="191"/>
      <c r="D220" s="192"/>
      <c r="E220" s="193"/>
      <c r="F220" s="194"/>
      <c r="G220" s="3"/>
      <c r="H220" s="4"/>
    </row>
    <row r="221" spans="1:8">
      <c r="A221" s="98" t="str">
        <f>IF(B220="",COUNTBLANK($B$181:B220),"")</f>
        <v/>
      </c>
      <c r="B221" s="195" t="s">
        <v>191</v>
      </c>
      <c r="C221" s="191"/>
      <c r="D221" s="192"/>
      <c r="E221" s="193"/>
      <c r="F221" s="194"/>
      <c r="G221" s="3"/>
      <c r="H221" s="4"/>
    </row>
    <row r="222" spans="1:8">
      <c r="A222" s="98" t="str">
        <f>IF(B221="",COUNTBLANK($B$181:B221),"")</f>
        <v/>
      </c>
      <c r="B222" s="195" t="s">
        <v>738</v>
      </c>
      <c r="C222" s="191"/>
      <c r="D222" s="192"/>
      <c r="E222" s="193"/>
      <c r="F222" s="194"/>
      <c r="G222" s="3"/>
      <c r="H222" s="4"/>
    </row>
    <row r="223" spans="1:8">
      <c r="A223" s="98" t="str">
        <f>IF(B222="",COUNTBLANK($B$181:B222),"")</f>
        <v/>
      </c>
      <c r="B223" s="197" t="s">
        <v>192</v>
      </c>
      <c r="C223" s="191"/>
      <c r="D223" s="192"/>
      <c r="E223" s="193"/>
      <c r="F223" s="194"/>
      <c r="G223" s="3"/>
      <c r="H223" s="4"/>
    </row>
    <row r="224" spans="1:8">
      <c r="A224" s="98" t="str">
        <f>IF(B223="",COUNTBLANK($B$181:B223),"")</f>
        <v/>
      </c>
      <c r="B224" s="195" t="s">
        <v>193</v>
      </c>
      <c r="C224" s="191"/>
      <c r="D224" s="192"/>
      <c r="E224" s="193"/>
      <c r="F224" s="194"/>
      <c r="G224" s="3"/>
      <c r="H224" s="4"/>
    </row>
    <row r="225" spans="1:8">
      <c r="A225" s="98" t="str">
        <f>IF(B224="",COUNTBLANK($B$181:B224),"")</f>
        <v/>
      </c>
      <c r="B225" s="196" t="s">
        <v>185</v>
      </c>
      <c r="C225" s="191"/>
      <c r="D225" s="192"/>
      <c r="E225" s="193"/>
      <c r="F225" s="194"/>
      <c r="G225" s="3"/>
      <c r="H225" s="4"/>
    </row>
    <row r="226" spans="1:8">
      <c r="A226" s="98" t="str">
        <f>IF(B225="",COUNTBLANK($B$181:B225),"")</f>
        <v/>
      </c>
      <c r="B226" s="196" t="s">
        <v>194</v>
      </c>
      <c r="C226" s="191"/>
      <c r="D226" s="192"/>
      <c r="E226" s="193"/>
      <c r="F226" s="194"/>
      <c r="G226" s="3"/>
      <c r="H226" s="4"/>
    </row>
    <row r="227" spans="1:8">
      <c r="A227" s="98" t="str">
        <f>IF(B226="",COUNTBLANK($B$181:B226),"")</f>
        <v/>
      </c>
      <c r="B227" s="195" t="s">
        <v>194</v>
      </c>
      <c r="C227" s="191"/>
      <c r="D227" s="192"/>
      <c r="E227" s="193"/>
      <c r="F227" s="194"/>
      <c r="G227" s="3"/>
      <c r="H227" s="4"/>
    </row>
    <row r="228" spans="1:8">
      <c r="A228" s="98" t="str">
        <f>IF(B227="",COUNTBLANK($B$181:B227),"")</f>
        <v/>
      </c>
      <c r="B228" s="195" t="s">
        <v>195</v>
      </c>
      <c r="C228" s="191"/>
      <c r="D228" s="192"/>
      <c r="E228" s="193"/>
      <c r="F228" s="194"/>
      <c r="G228" s="3"/>
      <c r="H228" s="4"/>
    </row>
    <row r="229" spans="1:8">
      <c r="A229" s="98" t="str">
        <f>IF(B228="",COUNTBLANK($B$181:B228),"")</f>
        <v/>
      </c>
      <c r="B229" s="195" t="s">
        <v>196</v>
      </c>
      <c r="C229" s="191"/>
      <c r="D229" s="192"/>
      <c r="E229" s="193"/>
      <c r="F229" s="194"/>
      <c r="G229" s="3"/>
      <c r="H229" s="4"/>
    </row>
    <row r="230" spans="1:8">
      <c r="A230" s="98" t="str">
        <f>IF(B229="",COUNTBLANK($B$181:B229),"")</f>
        <v/>
      </c>
      <c r="B230" s="195" t="s">
        <v>197</v>
      </c>
      <c r="C230" s="191"/>
      <c r="D230" s="192"/>
      <c r="E230" s="193"/>
      <c r="F230" s="194"/>
      <c r="G230" s="3"/>
      <c r="H230" s="4"/>
    </row>
    <row r="231" spans="1:8">
      <c r="A231" s="98" t="str">
        <f>IF(B230="",COUNTBLANK($B$181:B230),"")</f>
        <v/>
      </c>
      <c r="B231" s="195" t="s">
        <v>198</v>
      </c>
      <c r="C231" s="191"/>
      <c r="D231" s="192"/>
      <c r="E231" s="193"/>
      <c r="F231" s="194"/>
      <c r="G231" s="3"/>
      <c r="H231" s="4"/>
    </row>
    <row r="232" spans="1:8">
      <c r="A232" s="98" t="str">
        <f>IF(B231="",COUNTBLANK($B$181:B231),"")</f>
        <v/>
      </c>
      <c r="B232" s="195" t="s">
        <v>199</v>
      </c>
      <c r="C232" s="191"/>
      <c r="D232" s="192"/>
      <c r="E232" s="193"/>
      <c r="F232" s="194"/>
      <c r="G232" s="3"/>
      <c r="H232" s="4"/>
    </row>
    <row r="233" spans="1:8">
      <c r="A233" s="98" t="str">
        <f>IF(B232="",COUNTBLANK($B$181:B232),"")</f>
        <v/>
      </c>
      <c r="B233" s="195" t="s">
        <v>200</v>
      </c>
      <c r="C233" s="191"/>
      <c r="D233" s="192"/>
      <c r="E233" s="193"/>
      <c r="F233" s="194"/>
      <c r="G233" s="3"/>
      <c r="H233" s="4"/>
    </row>
    <row r="234" spans="1:8">
      <c r="A234" s="98" t="str">
        <f>IF(B233="",COUNTBLANK($B$181:B233),"")</f>
        <v/>
      </c>
      <c r="B234" s="195" t="s">
        <v>201</v>
      </c>
      <c r="C234" s="191"/>
      <c r="D234" s="192"/>
      <c r="E234" s="193"/>
      <c r="F234" s="194"/>
      <c r="G234" s="3"/>
      <c r="H234" s="4"/>
    </row>
    <row r="235" spans="1:8">
      <c r="A235" s="98" t="str">
        <f>IF(B234="",COUNTBLANK($B$181:B234),"")</f>
        <v/>
      </c>
      <c r="B235" s="195" t="s">
        <v>202</v>
      </c>
      <c r="C235" s="191"/>
      <c r="D235" s="192"/>
      <c r="E235" s="193"/>
      <c r="F235" s="194"/>
      <c r="G235" s="3"/>
      <c r="H235" s="4"/>
    </row>
    <row r="236" spans="1:8">
      <c r="A236" s="98" t="str">
        <f>IF(B235="",COUNTBLANK($B$181:B235),"")</f>
        <v/>
      </c>
      <c r="B236" s="196" t="s">
        <v>203</v>
      </c>
      <c r="C236" s="191"/>
      <c r="D236" s="192"/>
      <c r="E236" s="193"/>
      <c r="F236" s="194"/>
      <c r="G236" s="3"/>
      <c r="H236" s="4"/>
    </row>
    <row r="237" spans="1:8" ht="25.5">
      <c r="A237" s="98" t="str">
        <f>IF(B236="",COUNTBLANK($B$181:B236),"")</f>
        <v/>
      </c>
      <c r="B237" s="195" t="s">
        <v>204</v>
      </c>
      <c r="C237" s="191"/>
      <c r="D237" s="192"/>
      <c r="E237" s="193"/>
      <c r="F237" s="194"/>
      <c r="G237" s="3"/>
      <c r="H237" s="4"/>
    </row>
    <row r="238" spans="1:8">
      <c r="A238" s="98" t="str">
        <f>IF(B237="",COUNTBLANK($B$181:B237),"")</f>
        <v/>
      </c>
      <c r="B238" s="196" t="s">
        <v>205</v>
      </c>
      <c r="C238" s="191"/>
      <c r="D238" s="192"/>
      <c r="E238" s="193"/>
      <c r="F238" s="194"/>
      <c r="G238" s="3"/>
      <c r="H238" s="4"/>
    </row>
    <row r="239" spans="1:8">
      <c r="A239" s="98" t="str">
        <f>IF(B238="",COUNTBLANK($B$181:B238),"")</f>
        <v/>
      </c>
      <c r="B239" s="195" t="s">
        <v>206</v>
      </c>
      <c r="C239" s="191"/>
      <c r="D239" s="192"/>
      <c r="E239" s="193"/>
      <c r="F239" s="194"/>
      <c r="G239" s="3"/>
      <c r="H239" s="4"/>
    </row>
    <row r="240" spans="1:8">
      <c r="A240" s="98" t="str">
        <f>IF(B239="",COUNTBLANK($B$181:B239),"")</f>
        <v/>
      </c>
      <c r="B240" s="195" t="s">
        <v>207</v>
      </c>
      <c r="C240" s="191"/>
      <c r="D240" s="192"/>
      <c r="E240" s="193"/>
      <c r="F240" s="194"/>
      <c r="G240" s="3"/>
      <c r="H240" s="4"/>
    </row>
    <row r="241" spans="1:8">
      <c r="A241" s="98" t="str">
        <f>IF(B240="",COUNTBLANK($B$181:B240),"")</f>
        <v/>
      </c>
      <c r="B241" s="195" t="s">
        <v>208</v>
      </c>
      <c r="C241" s="191"/>
      <c r="D241" s="192"/>
      <c r="E241" s="193"/>
      <c r="F241" s="194"/>
      <c r="G241" s="3"/>
      <c r="H241" s="4"/>
    </row>
    <row r="242" spans="1:8" ht="25.5">
      <c r="A242" s="98" t="str">
        <f>IF(B241="",COUNTBLANK($B$181:B241),"")</f>
        <v/>
      </c>
      <c r="B242" s="195" t="s">
        <v>209</v>
      </c>
      <c r="C242" s="191"/>
      <c r="D242" s="192"/>
      <c r="E242" s="193"/>
      <c r="F242" s="194"/>
      <c r="G242" s="3"/>
      <c r="H242" s="4"/>
    </row>
    <row r="243" spans="1:8" ht="25.5">
      <c r="A243" s="98" t="str">
        <f>IF(B242="",COUNTBLANK($B$181:B242),"")</f>
        <v/>
      </c>
      <c r="B243" s="195" t="s">
        <v>210</v>
      </c>
      <c r="C243" s="191"/>
      <c r="D243" s="192"/>
      <c r="E243" s="193"/>
      <c r="F243" s="194"/>
      <c r="G243" s="3"/>
      <c r="H243" s="4"/>
    </row>
    <row r="244" spans="1:8">
      <c r="A244" s="98" t="str">
        <f>IF(B243="",COUNTBLANK($B$181:B243),"")</f>
        <v/>
      </c>
      <c r="B244" s="195" t="s">
        <v>192</v>
      </c>
      <c r="C244" s="191"/>
      <c r="D244" s="192"/>
      <c r="E244" s="193"/>
      <c r="F244" s="194"/>
      <c r="G244" s="3"/>
      <c r="H244" s="4"/>
    </row>
    <row r="245" spans="1:8">
      <c r="A245" s="98" t="str">
        <f>IF(B244="",COUNTBLANK($B$181:B244),"")</f>
        <v/>
      </c>
      <c r="B245" s="196" t="s">
        <v>211</v>
      </c>
      <c r="C245" s="191"/>
      <c r="D245" s="192"/>
      <c r="E245" s="193"/>
      <c r="F245" s="194"/>
      <c r="G245" s="3"/>
      <c r="H245" s="4"/>
    </row>
    <row r="246" spans="1:8">
      <c r="A246" s="98" t="str">
        <f>IF(B245="",COUNTBLANK($B$181:B245),"")</f>
        <v/>
      </c>
      <c r="B246" s="195" t="s">
        <v>212</v>
      </c>
      <c r="C246" s="191"/>
      <c r="D246" s="192"/>
      <c r="E246" s="193"/>
      <c r="F246" s="194"/>
      <c r="G246" s="3"/>
      <c r="H246" s="4"/>
    </row>
    <row r="247" spans="1:8">
      <c r="A247" s="98" t="str">
        <f>IF(B246="",COUNTBLANK($B$181:B246),"")</f>
        <v/>
      </c>
      <c r="B247" s="195" t="s">
        <v>213</v>
      </c>
      <c r="C247" s="191"/>
      <c r="D247" s="192"/>
      <c r="E247" s="193"/>
      <c r="F247" s="194"/>
      <c r="G247" s="3"/>
      <c r="H247" s="4"/>
    </row>
    <row r="248" spans="1:8">
      <c r="A248" s="98" t="str">
        <f>IF(B247="",COUNTBLANK($B$181:B247),"")</f>
        <v/>
      </c>
      <c r="B248" s="196" t="s">
        <v>214</v>
      </c>
      <c r="C248" s="191"/>
      <c r="D248" s="192"/>
      <c r="E248" s="193"/>
      <c r="F248" s="194"/>
      <c r="G248" s="3"/>
      <c r="H248" s="4"/>
    </row>
    <row r="249" spans="1:8">
      <c r="A249" s="98" t="str">
        <f>IF(B248="",COUNTBLANK($B$181:B248),"")</f>
        <v/>
      </c>
      <c r="B249" s="195" t="s">
        <v>215</v>
      </c>
      <c r="C249" s="191"/>
      <c r="D249" s="192"/>
      <c r="E249" s="193"/>
      <c r="F249" s="194"/>
      <c r="G249" s="3"/>
      <c r="H249" s="4"/>
    </row>
    <row r="250" spans="1:8">
      <c r="A250" s="98" t="str">
        <f>IF(B249="",COUNTBLANK($B$181:B249),"")</f>
        <v/>
      </c>
      <c r="B250" s="195" t="s">
        <v>216</v>
      </c>
      <c r="C250" s="191"/>
      <c r="D250" s="192"/>
      <c r="E250" s="193"/>
      <c r="F250" s="194"/>
      <c r="G250" s="3"/>
      <c r="H250" s="4"/>
    </row>
    <row r="251" spans="1:8">
      <c r="A251" s="98" t="str">
        <f>IF(B250="",COUNTBLANK($B$181:B250),"")</f>
        <v/>
      </c>
      <c r="B251" s="196" t="s">
        <v>214</v>
      </c>
      <c r="C251" s="191"/>
      <c r="D251" s="192"/>
      <c r="E251" s="193"/>
      <c r="F251" s="194"/>
      <c r="G251" s="3"/>
      <c r="H251" s="4"/>
    </row>
    <row r="252" spans="1:8">
      <c r="A252" s="98" t="str">
        <f>IF(B251="",COUNTBLANK($B$181:B251),"")</f>
        <v/>
      </c>
      <c r="B252" s="195" t="s">
        <v>193</v>
      </c>
      <c r="C252" s="191"/>
      <c r="D252" s="192"/>
      <c r="E252" s="193"/>
      <c r="F252" s="194"/>
      <c r="G252" s="3"/>
      <c r="H252" s="4"/>
    </row>
    <row r="253" spans="1:8">
      <c r="A253" s="98" t="str">
        <f>IF(B252="",COUNTBLANK($B$181:B252),"")</f>
        <v/>
      </c>
      <c r="B253" s="196" t="s">
        <v>217</v>
      </c>
      <c r="C253" s="191"/>
      <c r="D253" s="192"/>
      <c r="E253" s="193"/>
      <c r="F253" s="194"/>
      <c r="G253" s="3"/>
      <c r="H253" s="4"/>
    </row>
    <row r="254" spans="1:8">
      <c r="A254" s="98" t="str">
        <f>IF(B253="",COUNTBLANK($B$181:B253),"")</f>
        <v/>
      </c>
      <c r="B254" s="196" t="s">
        <v>218</v>
      </c>
      <c r="C254" s="191"/>
      <c r="D254" s="192"/>
      <c r="E254" s="193"/>
      <c r="F254" s="194"/>
      <c r="G254" s="3"/>
      <c r="H254" s="4"/>
    </row>
    <row r="255" spans="1:8">
      <c r="A255" s="98" t="str">
        <f>IF(B254="",COUNTBLANK($B$181:B254),"")</f>
        <v/>
      </c>
      <c r="B255" s="196" t="s">
        <v>219</v>
      </c>
      <c r="C255" s="191"/>
      <c r="D255" s="192"/>
      <c r="E255" s="193"/>
      <c r="F255" s="194"/>
      <c r="G255" s="3"/>
      <c r="H255" s="4"/>
    </row>
    <row r="256" spans="1:8">
      <c r="A256" s="98" t="str">
        <f>IF(B255="",COUNTBLANK($B$181:B255),"")</f>
        <v/>
      </c>
      <c r="B256" s="195" t="s">
        <v>220</v>
      </c>
      <c r="C256" s="191"/>
      <c r="D256" s="192"/>
      <c r="E256" s="193"/>
      <c r="F256" s="194"/>
      <c r="G256" s="3"/>
      <c r="H256" s="4"/>
    </row>
    <row r="257" spans="1:8">
      <c r="A257" s="98" t="str">
        <f>IF(B256="",COUNTBLANK($B$181:B256),"")</f>
        <v/>
      </c>
      <c r="B257" s="195" t="s">
        <v>221</v>
      </c>
      <c r="C257" s="191"/>
      <c r="D257" s="192"/>
      <c r="E257" s="193"/>
      <c r="F257" s="194"/>
      <c r="G257" s="3"/>
      <c r="H257" s="4"/>
    </row>
    <row r="258" spans="1:8">
      <c r="A258" s="98" t="str">
        <f>IF(B257="",COUNTBLANK($B$181:B257),"")</f>
        <v/>
      </c>
      <c r="B258" s="195" t="s">
        <v>222</v>
      </c>
      <c r="C258" s="191"/>
      <c r="D258" s="192"/>
      <c r="E258" s="193"/>
      <c r="F258" s="194"/>
      <c r="G258" s="3"/>
      <c r="H258" s="4"/>
    </row>
    <row r="259" spans="1:8">
      <c r="A259" s="98" t="str">
        <f>IF(B258="",COUNTBLANK($B$181:B258),"")</f>
        <v/>
      </c>
      <c r="B259" s="195" t="s">
        <v>223</v>
      </c>
      <c r="C259" s="191"/>
      <c r="D259" s="192"/>
      <c r="E259" s="193"/>
      <c r="F259" s="194"/>
      <c r="G259" s="3"/>
      <c r="H259" s="4"/>
    </row>
    <row r="260" spans="1:8">
      <c r="A260" s="98" t="str">
        <f>IF(B259="",COUNTBLANK($B$181:B259),"")</f>
        <v/>
      </c>
      <c r="B260" s="196" t="s">
        <v>85</v>
      </c>
      <c r="C260" s="191"/>
      <c r="D260" s="192"/>
      <c r="E260" s="193"/>
      <c r="F260" s="194"/>
      <c r="G260" s="3"/>
      <c r="H260" s="4"/>
    </row>
    <row r="261" spans="1:8">
      <c r="A261" s="98" t="str">
        <f>IF(B260="",COUNTBLANK($B$181:B260),"")</f>
        <v/>
      </c>
      <c r="B261" s="195" t="s">
        <v>224</v>
      </c>
      <c r="C261" s="191"/>
      <c r="D261" s="192"/>
      <c r="E261" s="193"/>
      <c r="F261" s="194"/>
      <c r="G261" s="3"/>
      <c r="H261" s="4"/>
    </row>
    <row r="262" spans="1:8">
      <c r="A262" s="98" t="str">
        <f>IF(B261="",COUNTBLANK($B$181:B261),"")</f>
        <v/>
      </c>
      <c r="B262" s="195" t="s">
        <v>225</v>
      </c>
      <c r="C262" s="191"/>
      <c r="D262" s="192"/>
      <c r="E262" s="193"/>
      <c r="F262" s="194"/>
      <c r="G262" s="3"/>
      <c r="H262" s="4"/>
    </row>
    <row r="263" spans="1:8">
      <c r="A263" s="98" t="str">
        <f>IF(B262="",COUNTBLANK($B$181:B262),"")</f>
        <v/>
      </c>
      <c r="B263" s="195" t="s">
        <v>226</v>
      </c>
      <c r="C263" s="191"/>
      <c r="D263" s="192"/>
      <c r="E263" s="193"/>
      <c r="F263" s="194"/>
      <c r="G263" s="3"/>
      <c r="H263" s="4"/>
    </row>
    <row r="264" spans="1:8">
      <c r="A264" s="98" t="str">
        <f>IF(B263="",COUNTBLANK($B$181:B263),"")</f>
        <v/>
      </c>
      <c r="B264" s="195" t="s">
        <v>227</v>
      </c>
      <c r="C264" s="191"/>
      <c r="D264" s="192"/>
      <c r="E264" s="193"/>
      <c r="F264" s="194"/>
      <c r="G264" s="3"/>
      <c r="H264" s="4"/>
    </row>
    <row r="265" spans="1:8">
      <c r="A265" s="98" t="str">
        <f>IF(B264="",COUNTBLANK($B$181:B264),"")</f>
        <v/>
      </c>
      <c r="B265" s="196" t="s">
        <v>228</v>
      </c>
      <c r="C265" s="191"/>
      <c r="D265" s="192"/>
      <c r="E265" s="193"/>
      <c r="F265" s="194"/>
      <c r="G265" s="3"/>
      <c r="H265" s="4"/>
    </row>
    <row r="266" spans="1:8">
      <c r="A266" s="98" t="str">
        <f>IF(B265="",COUNTBLANK($B$181:B265),"")</f>
        <v/>
      </c>
      <c r="B266" s="195" t="s">
        <v>229</v>
      </c>
      <c r="C266" s="191"/>
      <c r="D266" s="192"/>
      <c r="E266" s="193"/>
      <c r="F266" s="194"/>
      <c r="G266" s="3"/>
      <c r="H266" s="4"/>
    </row>
    <row r="267" spans="1:8">
      <c r="A267" s="98" t="str">
        <f>IF(B266="",COUNTBLANK($B$181:B266),"")</f>
        <v/>
      </c>
      <c r="B267" s="195" t="s">
        <v>230</v>
      </c>
      <c r="C267" s="191"/>
      <c r="D267" s="192"/>
      <c r="E267" s="193"/>
      <c r="F267" s="194"/>
      <c r="G267" s="3"/>
      <c r="H267" s="4"/>
    </row>
    <row r="268" spans="1:8">
      <c r="A268" s="98" t="str">
        <f>IF(B267="",COUNTBLANK($B$181:B267),"")</f>
        <v/>
      </c>
      <c r="B268" s="196" t="s">
        <v>194</v>
      </c>
      <c r="C268" s="191"/>
      <c r="D268" s="192"/>
      <c r="E268" s="193"/>
      <c r="F268" s="194"/>
      <c r="G268" s="3"/>
      <c r="H268" s="4"/>
    </row>
    <row r="269" spans="1:8">
      <c r="A269" s="98" t="str">
        <f>IF(B268="",COUNTBLANK($B$181:B268),"")</f>
        <v/>
      </c>
      <c r="B269" s="195" t="s">
        <v>194</v>
      </c>
      <c r="C269" s="191"/>
      <c r="D269" s="192"/>
      <c r="E269" s="193"/>
      <c r="F269" s="194"/>
      <c r="G269" s="3"/>
      <c r="H269" s="4"/>
    </row>
    <row r="270" spans="1:8">
      <c r="A270" s="98" t="str">
        <f>IF(B269="",COUNTBLANK($B$181:B269),"")</f>
        <v/>
      </c>
      <c r="B270" s="195" t="s">
        <v>195</v>
      </c>
      <c r="C270" s="191"/>
      <c r="D270" s="192"/>
      <c r="E270" s="193"/>
      <c r="F270" s="194"/>
      <c r="G270" s="3"/>
      <c r="H270" s="4"/>
    </row>
    <row r="271" spans="1:8">
      <c r="A271" s="98" t="str">
        <f>IF(B270="",COUNTBLANK($B$181:B270),"")</f>
        <v/>
      </c>
      <c r="B271" s="195" t="s">
        <v>196</v>
      </c>
      <c r="C271" s="191"/>
      <c r="D271" s="192"/>
      <c r="E271" s="193"/>
      <c r="F271" s="194"/>
      <c r="G271" s="3"/>
      <c r="H271" s="4"/>
    </row>
    <row r="272" spans="1:8">
      <c r="A272" s="98" t="str">
        <f>IF(B271="",COUNTBLANK($B$181:B271),"")</f>
        <v/>
      </c>
      <c r="B272" s="195" t="s">
        <v>197</v>
      </c>
      <c r="C272" s="191"/>
      <c r="D272" s="192"/>
      <c r="E272" s="193"/>
      <c r="F272" s="194"/>
      <c r="G272" s="3"/>
      <c r="H272" s="4"/>
    </row>
    <row r="273" spans="1:8">
      <c r="A273" s="98" t="str">
        <f>IF(B272="",COUNTBLANK($B$181:B272),"")</f>
        <v/>
      </c>
      <c r="B273" s="195" t="s">
        <v>198</v>
      </c>
      <c r="C273" s="191"/>
      <c r="D273" s="192"/>
      <c r="E273" s="193"/>
      <c r="F273" s="194"/>
      <c r="G273" s="3"/>
      <c r="H273" s="4"/>
    </row>
    <row r="274" spans="1:8">
      <c r="A274" s="98" t="str">
        <f>IF(B273="",COUNTBLANK($B$181:B273),"")</f>
        <v/>
      </c>
      <c r="B274" s="195" t="s">
        <v>199</v>
      </c>
      <c r="C274" s="191"/>
      <c r="D274" s="192"/>
      <c r="E274" s="193"/>
      <c r="F274" s="194"/>
      <c r="G274" s="3"/>
      <c r="H274" s="4"/>
    </row>
    <row r="275" spans="1:8">
      <c r="A275" s="98" t="str">
        <f>IF(B274="",COUNTBLANK($B$181:B274),"")</f>
        <v/>
      </c>
      <c r="B275" s="195" t="s">
        <v>200</v>
      </c>
      <c r="C275" s="191"/>
      <c r="D275" s="192"/>
      <c r="E275" s="193"/>
      <c r="F275" s="194"/>
      <c r="G275" s="3"/>
      <c r="H275" s="4"/>
    </row>
    <row r="276" spans="1:8">
      <c r="A276" s="98" t="str">
        <f>IF(B275="",COUNTBLANK($B$181:B275),"")</f>
        <v/>
      </c>
      <c r="B276" s="195" t="s">
        <v>201</v>
      </c>
      <c r="C276" s="191"/>
      <c r="D276" s="192"/>
      <c r="E276" s="193"/>
      <c r="F276" s="194"/>
      <c r="G276" s="3"/>
      <c r="H276" s="4"/>
    </row>
    <row r="277" spans="1:8">
      <c r="A277" s="98" t="str">
        <f>IF(B276="",COUNTBLANK($B$181:B276),"")</f>
        <v/>
      </c>
      <c r="B277" s="195" t="s">
        <v>202</v>
      </c>
      <c r="C277" s="191"/>
      <c r="D277" s="192"/>
      <c r="E277" s="193"/>
      <c r="F277" s="194"/>
      <c r="G277" s="3"/>
      <c r="H277" s="4"/>
    </row>
    <row r="278" spans="1:8">
      <c r="A278" s="98" t="str">
        <f>IF(B277="",COUNTBLANK($B$181:B277),"")</f>
        <v/>
      </c>
      <c r="B278" s="196" t="s">
        <v>188</v>
      </c>
      <c r="C278" s="191"/>
      <c r="D278" s="192"/>
      <c r="E278" s="193"/>
      <c r="F278" s="194"/>
      <c r="G278" s="3"/>
      <c r="H278" s="4"/>
    </row>
    <row r="279" spans="1:8">
      <c r="A279" s="98" t="str">
        <f>IF(B278="",COUNTBLANK($B$181:B278),"")</f>
        <v/>
      </c>
      <c r="B279" s="196" t="s">
        <v>189</v>
      </c>
      <c r="C279" s="191"/>
      <c r="D279" s="192"/>
      <c r="E279" s="193"/>
      <c r="F279" s="194"/>
      <c r="G279" s="3"/>
      <c r="H279" s="4"/>
    </row>
    <row r="280" spans="1:8">
      <c r="A280" s="98" t="str">
        <f>IF(B279="",COUNTBLANK($B$181:B279),"")</f>
        <v/>
      </c>
      <c r="B280" s="196" t="s">
        <v>190</v>
      </c>
      <c r="C280" s="191"/>
      <c r="D280" s="192"/>
      <c r="E280" s="193"/>
      <c r="F280" s="194"/>
      <c r="G280" s="3"/>
      <c r="H280" s="4"/>
    </row>
    <row r="281" spans="1:8">
      <c r="A281" s="98" t="str">
        <f>IF(B280="",COUNTBLANK($B$181:B280),"")</f>
        <v/>
      </c>
      <c r="B281" s="195" t="s">
        <v>1029</v>
      </c>
      <c r="C281" s="191"/>
      <c r="D281" s="192"/>
      <c r="E281" s="193"/>
      <c r="F281" s="194"/>
      <c r="G281" s="3"/>
      <c r="H281" s="4"/>
    </row>
    <row r="282" spans="1:8">
      <c r="A282" s="98" t="str">
        <f>IF(B281="",COUNTBLANK($B$181:B281),"")</f>
        <v/>
      </c>
      <c r="B282" s="195" t="s">
        <v>232</v>
      </c>
      <c r="C282" s="191"/>
      <c r="D282" s="192"/>
      <c r="E282" s="193"/>
      <c r="F282" s="194"/>
      <c r="G282" s="3"/>
      <c r="H282" s="4"/>
    </row>
    <row r="283" spans="1:8">
      <c r="A283" s="98" t="str">
        <f>IF(B282="",COUNTBLANK($B$181:B282),"")</f>
        <v/>
      </c>
      <c r="B283" s="195" t="s">
        <v>192</v>
      </c>
      <c r="C283" s="191"/>
      <c r="D283" s="192"/>
      <c r="E283" s="193"/>
      <c r="F283" s="194"/>
      <c r="G283" s="3"/>
      <c r="H283" s="4"/>
    </row>
    <row r="284" spans="1:8">
      <c r="A284" s="98" t="str">
        <f>IF(B283="",COUNTBLANK($B$181:B283),"")</f>
        <v/>
      </c>
      <c r="B284" s="195" t="s">
        <v>193</v>
      </c>
      <c r="C284" s="191"/>
      <c r="D284" s="192"/>
      <c r="E284" s="193"/>
      <c r="F284" s="194"/>
      <c r="G284" s="3"/>
      <c r="H284" s="4"/>
    </row>
    <row r="285" spans="1:8">
      <c r="A285" s="98" t="str">
        <f>IF(B284="",COUNTBLANK($B$181:B284),"")</f>
        <v/>
      </c>
      <c r="B285" s="195" t="s">
        <v>233</v>
      </c>
      <c r="C285" s="156"/>
      <c r="D285" s="156"/>
      <c r="E285" s="189"/>
      <c r="F285" s="198"/>
      <c r="G285" s="3"/>
      <c r="H285" s="4"/>
    </row>
    <row r="286" spans="1:8">
      <c r="A286" s="98" t="str">
        <f>IF(B285="",COUNTBLANK($B$181:B285),"")</f>
        <v/>
      </c>
      <c r="B286" s="195" t="s">
        <v>234</v>
      </c>
      <c r="C286" s="156"/>
      <c r="D286" s="156"/>
      <c r="E286" s="189"/>
      <c r="F286" s="198"/>
      <c r="G286" s="3"/>
      <c r="H286" s="4"/>
    </row>
    <row r="287" spans="1:8">
      <c r="A287" s="98" t="str">
        <f>IF(B286="",COUNTBLANK($B$181:B286),"")</f>
        <v/>
      </c>
      <c r="B287" s="196" t="s">
        <v>235</v>
      </c>
      <c r="C287" s="156"/>
      <c r="D287" s="156"/>
      <c r="E287" s="189"/>
      <c r="F287" s="198"/>
      <c r="G287" s="3"/>
      <c r="H287" s="4"/>
    </row>
    <row r="288" spans="1:8">
      <c r="A288" s="98" t="str">
        <f>IF(B287="",COUNTBLANK($B$181:B287),"")</f>
        <v/>
      </c>
      <c r="B288" s="196" t="s">
        <v>236</v>
      </c>
      <c r="C288" s="156"/>
      <c r="D288" s="156"/>
      <c r="E288" s="189"/>
      <c r="F288" s="198"/>
      <c r="G288" s="3"/>
      <c r="H288" s="4"/>
    </row>
    <row r="289" spans="1:8">
      <c r="A289" s="98" t="str">
        <f>IF(B288="",COUNTBLANK($B$181:B288),"")</f>
        <v/>
      </c>
      <c r="B289" s="196" t="s">
        <v>237</v>
      </c>
      <c r="C289" s="156"/>
      <c r="D289" s="156"/>
      <c r="E289" s="189"/>
      <c r="F289" s="198"/>
      <c r="G289" s="3"/>
      <c r="H289" s="4"/>
    </row>
    <row r="290" spans="1:8">
      <c r="A290" s="98" t="str">
        <f>IF(B289="",COUNTBLANK($B$181:B289),"")</f>
        <v/>
      </c>
      <c r="B290" s="196" t="s">
        <v>238</v>
      </c>
      <c r="C290" s="156"/>
      <c r="D290" s="156"/>
      <c r="E290" s="189"/>
      <c r="F290" s="198"/>
      <c r="G290" s="3"/>
      <c r="H290" s="4"/>
    </row>
    <row r="291" spans="1:8">
      <c r="A291" s="98" t="str">
        <f>IF(B290="",COUNTBLANK($B$181:B290),"")</f>
        <v/>
      </c>
      <c r="B291" s="196" t="s">
        <v>239</v>
      </c>
      <c r="C291" s="156"/>
      <c r="D291" s="156"/>
      <c r="E291" s="189"/>
      <c r="F291" s="198"/>
      <c r="G291" s="3"/>
      <c r="H291" s="4"/>
    </row>
    <row r="292" spans="1:8">
      <c r="A292" s="98" t="str">
        <f>IF(B291="",COUNTBLANK($B$181:B291),"")</f>
        <v/>
      </c>
      <c r="B292" s="196" t="s">
        <v>240</v>
      </c>
      <c r="C292" s="156"/>
      <c r="D292" s="156"/>
      <c r="E292" s="189"/>
      <c r="F292" s="198"/>
      <c r="G292" s="3"/>
      <c r="H292" s="4"/>
    </row>
    <row r="293" spans="1:8">
      <c r="A293" s="98" t="str">
        <f>IF(B292="",COUNTBLANK($B$181:B292),"")</f>
        <v/>
      </c>
      <c r="B293" s="196" t="s">
        <v>241</v>
      </c>
      <c r="C293" s="156"/>
      <c r="D293" s="156"/>
      <c r="E293" s="189"/>
      <c r="F293" s="198"/>
      <c r="G293" s="3"/>
      <c r="H293" s="4"/>
    </row>
    <row r="294" spans="1:8">
      <c r="A294" s="98" t="str">
        <f>IF(B293="",COUNTBLANK($B$181:B293),"")</f>
        <v/>
      </c>
      <c r="B294" s="195" t="s">
        <v>242</v>
      </c>
      <c r="C294" s="156"/>
      <c r="D294" s="156"/>
      <c r="E294" s="189"/>
      <c r="F294" s="198"/>
      <c r="G294" s="3"/>
      <c r="H294" s="4"/>
    </row>
    <row r="295" spans="1:8">
      <c r="A295" s="98" t="str">
        <f>IF(B294="",COUNTBLANK($B$181:B294),"")</f>
        <v/>
      </c>
      <c r="B295" s="196" t="s">
        <v>243</v>
      </c>
      <c r="C295" s="156"/>
      <c r="D295" s="156"/>
      <c r="E295" s="189"/>
      <c r="F295" s="198"/>
      <c r="G295" s="3"/>
      <c r="H295" s="4"/>
    </row>
    <row r="296" spans="1:8" ht="140.25">
      <c r="A296" s="98" t="str">
        <f>IF(B295="",COUNTBLANK($B$181:B295),"")</f>
        <v/>
      </c>
      <c r="B296" s="195" t="s">
        <v>244</v>
      </c>
      <c r="C296" s="156"/>
      <c r="D296" s="156"/>
      <c r="E296" s="189"/>
      <c r="F296" s="198"/>
      <c r="G296" s="3"/>
      <c r="H296" s="4"/>
    </row>
    <row r="297" spans="1:8" ht="25.5">
      <c r="A297" s="98" t="str">
        <f>IF(B296="",COUNTBLANK($B$181:B296),"")</f>
        <v/>
      </c>
      <c r="B297" s="196" t="s">
        <v>739</v>
      </c>
      <c r="C297" s="156" t="s">
        <v>0</v>
      </c>
      <c r="D297" s="156">
        <v>1</v>
      </c>
      <c r="E297" s="762"/>
      <c r="F297" s="198">
        <f>E297*D297</f>
        <v>0</v>
      </c>
      <c r="G297" s="3">
        <f>F297</f>
        <v>0</v>
      </c>
      <c r="H297" s="4">
        <v>0</v>
      </c>
    </row>
    <row r="298" spans="1:8">
      <c r="A298" s="98" t="str">
        <f>IF(B297="",COUNTBLANK($B$181:B297),"")</f>
        <v/>
      </c>
      <c r="B298" s="196"/>
      <c r="C298" s="199"/>
      <c r="D298" s="199"/>
      <c r="E298" s="200"/>
      <c r="F298" s="201"/>
      <c r="G298" s="3"/>
      <c r="H298" s="7"/>
    </row>
    <row r="299" spans="1:8" ht="38.25">
      <c r="A299" s="98">
        <f>IF(B298="",COUNTBLANK($B$181:B298),"")</f>
        <v>2</v>
      </c>
      <c r="B299" s="195" t="s">
        <v>747</v>
      </c>
      <c r="C299" s="156"/>
      <c r="D299" s="156"/>
      <c r="E299" s="189"/>
      <c r="F299" s="198"/>
      <c r="G299" s="3"/>
      <c r="H299" s="4"/>
    </row>
    <row r="300" spans="1:8" ht="51">
      <c r="A300" s="98" t="str">
        <f>IF(B299="",COUNTBLANK($B$181:B299),"")</f>
        <v/>
      </c>
      <c r="B300" s="202" t="s">
        <v>245</v>
      </c>
      <c r="C300" s="156"/>
      <c r="D300" s="156"/>
      <c r="E300" s="189"/>
      <c r="F300" s="198"/>
      <c r="G300" s="3"/>
      <c r="H300" s="4"/>
    </row>
    <row r="301" spans="1:8" ht="102">
      <c r="A301" s="98" t="str">
        <f>IF(B300="",COUNTBLANK($B$181:B300),"")</f>
        <v/>
      </c>
      <c r="B301" s="203" t="s">
        <v>246</v>
      </c>
      <c r="C301" s="156"/>
      <c r="D301" s="156"/>
      <c r="E301" s="189"/>
      <c r="F301" s="198"/>
      <c r="G301" s="3"/>
      <c r="H301" s="4"/>
    </row>
    <row r="302" spans="1:8" ht="63.75">
      <c r="A302" s="98" t="str">
        <f>IF(B301="",COUNTBLANK($B$181:B301),"")</f>
        <v/>
      </c>
      <c r="B302" s="203" t="s">
        <v>247</v>
      </c>
      <c r="C302" s="156"/>
      <c r="D302" s="156"/>
      <c r="E302" s="189"/>
      <c r="F302" s="198"/>
      <c r="G302" s="3"/>
      <c r="H302" s="4"/>
    </row>
    <row r="303" spans="1:8" ht="127.5">
      <c r="A303" s="98" t="str">
        <f>IF(B302="",COUNTBLANK($B$181:B302),"")</f>
        <v/>
      </c>
      <c r="B303" s="203" t="s">
        <v>248</v>
      </c>
      <c r="C303" s="156"/>
      <c r="D303" s="156"/>
      <c r="E303" s="189"/>
      <c r="F303" s="198"/>
      <c r="G303" s="3"/>
      <c r="H303" s="4"/>
    </row>
    <row r="304" spans="1:8" ht="51">
      <c r="A304" s="98" t="str">
        <f>IF(B303="",COUNTBLANK($B$181:B303),"")</f>
        <v/>
      </c>
      <c r="B304" s="203" t="s">
        <v>249</v>
      </c>
      <c r="C304" s="156"/>
      <c r="D304" s="156"/>
      <c r="E304" s="189"/>
      <c r="F304" s="198"/>
      <c r="G304" s="3"/>
      <c r="H304" s="4"/>
    </row>
    <row r="305" spans="1:8" ht="102">
      <c r="A305" s="98" t="str">
        <f>IF(B304="",COUNTBLANK($B$181:B304),"")</f>
        <v/>
      </c>
      <c r="B305" s="202" t="s">
        <v>250</v>
      </c>
      <c r="C305" s="156"/>
      <c r="D305" s="156"/>
      <c r="E305" s="189"/>
      <c r="F305" s="198"/>
      <c r="G305" s="3"/>
      <c r="H305" s="4"/>
    </row>
    <row r="306" spans="1:8" ht="63.75">
      <c r="A306" s="98" t="str">
        <f>IF(B305="",COUNTBLANK($B$181:B305),"")</f>
        <v/>
      </c>
      <c r="B306" s="203" t="s">
        <v>251</v>
      </c>
      <c r="C306" s="156"/>
      <c r="D306" s="156"/>
      <c r="E306" s="189"/>
      <c r="F306" s="198"/>
      <c r="G306" s="3"/>
      <c r="H306" s="4"/>
    </row>
    <row r="307" spans="1:8" ht="38.25">
      <c r="A307" s="98" t="str">
        <f>IF(B306="",COUNTBLANK($B$181:B306),"")</f>
        <v/>
      </c>
      <c r="B307" s="202" t="s">
        <v>252</v>
      </c>
      <c r="C307" s="156"/>
      <c r="D307" s="156"/>
      <c r="E307" s="189"/>
      <c r="F307" s="198"/>
      <c r="G307" s="3"/>
      <c r="H307" s="4"/>
    </row>
    <row r="308" spans="1:8" ht="102">
      <c r="A308" s="98" t="str">
        <f>IF(B307="",COUNTBLANK($B$181:B307),"")</f>
        <v/>
      </c>
      <c r="B308" s="203" t="s">
        <v>253</v>
      </c>
      <c r="C308" s="156"/>
      <c r="D308" s="156"/>
      <c r="E308" s="189"/>
      <c r="F308" s="198"/>
      <c r="G308" s="3"/>
      <c r="H308" s="4"/>
    </row>
    <row r="309" spans="1:8">
      <c r="A309" s="98" t="str">
        <f>IF(B308="",COUNTBLANK($B$181:B308),"")</f>
        <v/>
      </c>
      <c r="B309" s="202" t="s">
        <v>254</v>
      </c>
      <c r="C309" s="156"/>
      <c r="D309" s="156"/>
      <c r="E309" s="189"/>
      <c r="F309" s="198"/>
      <c r="G309" s="3"/>
      <c r="H309" s="4"/>
    </row>
    <row r="310" spans="1:8" ht="51">
      <c r="A310" s="98" t="str">
        <f>IF(B309="",COUNTBLANK($B$181:B309),"")</f>
        <v/>
      </c>
      <c r="B310" s="203" t="s">
        <v>255</v>
      </c>
      <c r="C310" s="156"/>
      <c r="D310" s="156"/>
      <c r="E310" s="189"/>
      <c r="F310" s="198"/>
      <c r="G310" s="3"/>
      <c r="H310" s="4"/>
    </row>
    <row r="311" spans="1:8" ht="25.5">
      <c r="A311" s="98" t="str">
        <f>IF(B310="",COUNTBLANK($B$181:B310),"")</f>
        <v/>
      </c>
      <c r="B311" s="203" t="s">
        <v>1034</v>
      </c>
      <c r="C311" s="156"/>
      <c r="D311" s="156"/>
      <c r="E311" s="189"/>
      <c r="F311" s="198"/>
      <c r="G311" s="3"/>
      <c r="H311" s="4"/>
    </row>
    <row r="312" spans="1:8" ht="25.5">
      <c r="A312" s="98" t="str">
        <f>IF(B311="",COUNTBLANK($B$181:B311),"")</f>
        <v/>
      </c>
      <c r="B312" s="203" t="s">
        <v>1035</v>
      </c>
      <c r="C312" s="156"/>
      <c r="D312" s="156"/>
      <c r="E312" s="189"/>
      <c r="F312" s="198"/>
      <c r="G312" s="3"/>
      <c r="H312" s="4"/>
    </row>
    <row r="313" spans="1:8" ht="25.5">
      <c r="A313" s="98" t="str">
        <f>IF(B312="",COUNTBLANK($B$181:B312),"")</f>
        <v/>
      </c>
      <c r="B313" s="203" t="s">
        <v>256</v>
      </c>
      <c r="C313" s="156"/>
      <c r="D313" s="156"/>
      <c r="E313" s="189"/>
      <c r="F313" s="198"/>
      <c r="G313" s="3"/>
      <c r="H313" s="4"/>
    </row>
    <row r="314" spans="1:8">
      <c r="A314" s="98" t="str">
        <f>IF(B313="",COUNTBLANK($B$181:B313),"")</f>
        <v/>
      </c>
      <c r="B314" s="204" t="s">
        <v>740</v>
      </c>
      <c r="C314" s="156" t="s">
        <v>0</v>
      </c>
      <c r="D314" s="156">
        <v>1</v>
      </c>
      <c r="E314" s="762"/>
      <c r="F314" s="198">
        <f>E314*D314</f>
        <v>0</v>
      </c>
      <c r="G314" s="3">
        <f>F314</f>
        <v>0</v>
      </c>
      <c r="H314" s="4">
        <v>0</v>
      </c>
    </row>
    <row r="315" spans="1:8">
      <c r="A315" s="98" t="str">
        <f>IF(B314="",COUNTBLANK($B$181:B314),"")</f>
        <v/>
      </c>
      <c r="B315" s="203" t="s">
        <v>257</v>
      </c>
      <c r="C315" s="156"/>
      <c r="D315" s="156"/>
      <c r="E315" s="189"/>
      <c r="F315" s="198"/>
      <c r="G315" s="3"/>
      <c r="H315" s="4"/>
    </row>
    <row r="316" spans="1:8">
      <c r="A316" s="98" t="str">
        <f>IF(B315="",COUNTBLANK($B$181:B315),"")</f>
        <v/>
      </c>
      <c r="B316" s="203" t="s">
        <v>258</v>
      </c>
      <c r="C316" s="156"/>
      <c r="D316" s="156"/>
      <c r="E316" s="189"/>
      <c r="F316" s="198"/>
      <c r="G316" s="3"/>
      <c r="H316" s="4"/>
    </row>
    <row r="317" spans="1:8">
      <c r="A317" s="98" t="str">
        <f>IF(B316="",COUNTBLANK($B$181:B316),"")</f>
        <v/>
      </c>
      <c r="B317" s="203" t="s">
        <v>259</v>
      </c>
      <c r="C317" s="156"/>
      <c r="D317" s="156"/>
      <c r="E317" s="189"/>
      <c r="F317" s="198"/>
      <c r="G317" s="3"/>
      <c r="H317" s="4"/>
    </row>
    <row r="318" spans="1:8">
      <c r="A318" s="98" t="str">
        <f>IF(B317="",COUNTBLANK($B$181:B317),"")</f>
        <v/>
      </c>
      <c r="B318" s="203" t="s">
        <v>260</v>
      </c>
      <c r="C318" s="156"/>
      <c r="D318" s="156"/>
      <c r="E318" s="189"/>
      <c r="F318" s="198"/>
      <c r="G318" s="3"/>
      <c r="H318" s="4"/>
    </row>
    <row r="319" spans="1:8">
      <c r="A319" s="98" t="str">
        <f>IF(B318="",COUNTBLANK($B$181:B318),"")</f>
        <v/>
      </c>
      <c r="B319" s="203" t="s">
        <v>261</v>
      </c>
      <c r="C319" s="156"/>
      <c r="D319" s="156"/>
      <c r="E319" s="189"/>
      <c r="F319" s="198"/>
      <c r="G319" s="3"/>
      <c r="H319" s="4"/>
    </row>
    <row r="320" spans="1:8">
      <c r="A320" s="98" t="str">
        <f>IF(B319="",COUNTBLANK($B$181:B319),"")</f>
        <v/>
      </c>
      <c r="B320" s="202" t="s">
        <v>262</v>
      </c>
      <c r="C320" s="156"/>
      <c r="D320" s="156"/>
      <c r="E320" s="189"/>
      <c r="F320" s="198"/>
      <c r="G320" s="3"/>
      <c r="H320" s="4"/>
    </row>
    <row r="321" spans="1:8">
      <c r="A321" s="98" t="str">
        <f>IF(B320="",COUNTBLANK($B$181:B320),"")</f>
        <v/>
      </c>
      <c r="B321" s="203" t="s">
        <v>263</v>
      </c>
      <c r="C321" s="156"/>
      <c r="D321" s="156"/>
      <c r="E321" s="189"/>
      <c r="F321" s="198"/>
      <c r="G321" s="3"/>
      <c r="H321" s="4"/>
    </row>
    <row r="322" spans="1:8">
      <c r="A322" s="98" t="str">
        <f>IF(B321="",COUNTBLANK($B$181:B321),"")</f>
        <v/>
      </c>
      <c r="B322" s="203" t="s">
        <v>264</v>
      </c>
      <c r="C322" s="156"/>
      <c r="D322" s="156"/>
      <c r="E322" s="189"/>
      <c r="F322" s="198"/>
      <c r="G322" s="3"/>
      <c r="H322" s="4"/>
    </row>
    <row r="323" spans="1:8">
      <c r="A323" s="98" t="str">
        <f>IF(B322="",COUNTBLANK($B$181:B322),"")</f>
        <v/>
      </c>
      <c r="B323" s="203" t="s">
        <v>265</v>
      </c>
      <c r="C323" s="156"/>
      <c r="D323" s="156"/>
      <c r="E323" s="189"/>
      <c r="F323" s="198"/>
      <c r="G323" s="3"/>
      <c r="H323" s="4"/>
    </row>
    <row r="324" spans="1:8">
      <c r="A324" s="98" t="str">
        <f>IF(B323="",COUNTBLANK($B$181:B323),"")</f>
        <v/>
      </c>
      <c r="B324" s="202" t="s">
        <v>266</v>
      </c>
      <c r="C324" s="156"/>
      <c r="D324" s="156"/>
      <c r="E324" s="189"/>
      <c r="F324" s="198"/>
      <c r="G324" s="3"/>
      <c r="H324" s="4"/>
    </row>
    <row r="325" spans="1:8">
      <c r="A325" s="98" t="str">
        <f>IF(B324="",COUNTBLANK($B$181:B324),"")</f>
        <v/>
      </c>
      <c r="B325" s="202" t="s">
        <v>267</v>
      </c>
      <c r="C325" s="156"/>
      <c r="D325" s="156"/>
      <c r="E325" s="189"/>
      <c r="F325" s="198"/>
      <c r="G325" s="3"/>
      <c r="H325" s="4"/>
    </row>
    <row r="326" spans="1:8">
      <c r="A326" s="98" t="str">
        <f>IF(B325="",COUNTBLANK($B$181:B325),"")</f>
        <v/>
      </c>
      <c r="B326" s="203" t="s">
        <v>268</v>
      </c>
      <c r="C326" s="156"/>
      <c r="D326" s="156"/>
      <c r="E326" s="189"/>
      <c r="F326" s="198"/>
      <c r="G326" s="3"/>
      <c r="H326" s="4"/>
    </row>
    <row r="327" spans="1:8">
      <c r="A327" s="98" t="str">
        <f>IF(B326="",COUNTBLANK($B$181:B326),"")</f>
        <v/>
      </c>
      <c r="B327" s="203" t="s">
        <v>269</v>
      </c>
      <c r="C327" s="156"/>
      <c r="D327" s="156"/>
      <c r="E327" s="189"/>
      <c r="F327" s="198"/>
      <c r="G327" s="3"/>
      <c r="H327" s="4"/>
    </row>
    <row r="328" spans="1:8">
      <c r="A328" s="98" t="str">
        <f>IF(B327="",COUNTBLANK($B$181:B327),"")</f>
        <v/>
      </c>
      <c r="B328" s="203" t="s">
        <v>270</v>
      </c>
      <c r="C328" s="156"/>
      <c r="D328" s="156"/>
      <c r="E328" s="189"/>
      <c r="F328" s="198"/>
      <c r="G328" s="3"/>
      <c r="H328" s="4"/>
    </row>
    <row r="329" spans="1:8">
      <c r="A329" s="98" t="str">
        <f>IF(B328="",COUNTBLANK($B$181:B328),"")</f>
        <v/>
      </c>
      <c r="B329" s="203" t="s">
        <v>271</v>
      </c>
      <c r="C329" s="156"/>
      <c r="D329" s="156"/>
      <c r="E329" s="189"/>
      <c r="F329" s="198"/>
      <c r="G329" s="3"/>
      <c r="H329" s="4"/>
    </row>
    <row r="330" spans="1:8">
      <c r="A330" s="98" t="str">
        <f>IF(B329="",COUNTBLANK($B$181:B329),"")</f>
        <v/>
      </c>
      <c r="B330" s="203" t="s">
        <v>272</v>
      </c>
      <c r="C330" s="156"/>
      <c r="D330" s="156"/>
      <c r="E330" s="189"/>
      <c r="F330" s="198"/>
      <c r="G330" s="3"/>
      <c r="H330" s="4"/>
    </row>
    <row r="331" spans="1:8">
      <c r="A331" s="98" t="str">
        <f>IF(B330="",COUNTBLANK($B$181:B330),"")</f>
        <v/>
      </c>
      <c r="B331" s="203" t="s">
        <v>273</v>
      </c>
      <c r="C331" s="156"/>
      <c r="D331" s="156"/>
      <c r="E331" s="189"/>
      <c r="F331" s="198"/>
      <c r="G331" s="3"/>
      <c r="H331" s="4"/>
    </row>
    <row r="332" spans="1:8">
      <c r="A332" s="98" t="str">
        <f>IF(B331="",COUNTBLANK($B$181:B331),"")</f>
        <v/>
      </c>
      <c r="B332" s="203" t="s">
        <v>274</v>
      </c>
      <c r="C332" s="156"/>
      <c r="D332" s="156"/>
      <c r="E332" s="189"/>
      <c r="F332" s="198"/>
      <c r="G332" s="3"/>
      <c r="H332" s="4"/>
    </row>
    <row r="333" spans="1:8">
      <c r="A333" s="98" t="str">
        <f>IF(B332="",COUNTBLANK($B$181:B332),"")</f>
        <v/>
      </c>
      <c r="B333" s="202" t="s">
        <v>275</v>
      </c>
      <c r="C333" s="156"/>
      <c r="D333" s="156"/>
      <c r="E333" s="189"/>
      <c r="F333" s="198"/>
      <c r="G333" s="3"/>
      <c r="H333" s="4"/>
    </row>
    <row r="334" spans="1:8">
      <c r="A334" s="98" t="str">
        <f>IF(B333="",COUNTBLANK($B$181:B333),"")</f>
        <v/>
      </c>
      <c r="B334" s="203" t="s">
        <v>276</v>
      </c>
      <c r="C334" s="156"/>
      <c r="D334" s="156"/>
      <c r="E334" s="189"/>
      <c r="F334" s="198"/>
      <c r="G334" s="3"/>
      <c r="H334" s="4"/>
    </row>
    <row r="335" spans="1:8">
      <c r="A335" s="98" t="str">
        <f>IF(B334="",COUNTBLANK($B$181:B334),"")</f>
        <v/>
      </c>
      <c r="B335" s="203" t="s">
        <v>277</v>
      </c>
      <c r="C335" s="156"/>
      <c r="D335" s="156"/>
      <c r="E335" s="189"/>
      <c r="F335" s="198"/>
      <c r="G335" s="3"/>
      <c r="H335" s="4"/>
    </row>
    <row r="336" spans="1:8">
      <c r="A336" s="98" t="str">
        <f>IF(B335="",COUNTBLANK($B$181:B335),"")</f>
        <v/>
      </c>
      <c r="B336" s="205" t="s">
        <v>278</v>
      </c>
      <c r="C336" s="132"/>
      <c r="D336" s="132"/>
      <c r="E336" s="132"/>
      <c r="F336" s="132"/>
      <c r="G336" s="132"/>
      <c r="H336" s="132"/>
    </row>
    <row r="337" spans="1:8">
      <c r="A337" s="98" t="str">
        <f>IF(B336="",COUNTBLANK($B$181:B336),"")</f>
        <v/>
      </c>
      <c r="B337" s="196"/>
      <c r="C337" s="156"/>
      <c r="D337" s="156"/>
      <c r="E337" s="189"/>
      <c r="F337" s="198"/>
      <c r="G337" s="3"/>
      <c r="H337" s="4"/>
    </row>
    <row r="338" spans="1:8" ht="51">
      <c r="A338" s="98">
        <f>IF(B337="",COUNTBLANK($B$181:B337),"")</f>
        <v>3</v>
      </c>
      <c r="B338" s="206" t="s">
        <v>741</v>
      </c>
      <c r="C338" s="156"/>
      <c r="D338" s="156"/>
      <c r="E338" s="189"/>
      <c r="F338" s="198"/>
      <c r="G338" s="3"/>
      <c r="H338" s="4"/>
    </row>
    <row r="339" spans="1:8" ht="89.25">
      <c r="A339" s="98" t="str">
        <f>IF(B338="",COUNTBLANK($B$181:B338),"")</f>
        <v/>
      </c>
      <c r="B339" s="206" t="s">
        <v>279</v>
      </c>
      <c r="C339" s="156"/>
      <c r="D339" s="156"/>
      <c r="E339" s="189"/>
      <c r="F339" s="198"/>
      <c r="G339" s="3"/>
      <c r="H339" s="4"/>
    </row>
    <row r="340" spans="1:8" ht="25.5">
      <c r="A340" s="98" t="str">
        <f>IF(B339="",COUNTBLANK($B$181:B339),"")</f>
        <v/>
      </c>
      <c r="B340" s="206" t="s">
        <v>280</v>
      </c>
      <c r="C340" s="156"/>
      <c r="D340" s="156"/>
      <c r="E340" s="189"/>
      <c r="F340" s="198"/>
      <c r="G340" s="3"/>
      <c r="H340" s="4"/>
    </row>
    <row r="341" spans="1:8">
      <c r="A341" s="98" t="str">
        <f>IF(B340="",COUNTBLANK($B$181:B340),"")</f>
        <v/>
      </c>
      <c r="B341" s="207" t="s">
        <v>281</v>
      </c>
      <c r="C341" s="156"/>
      <c r="D341" s="156"/>
      <c r="E341" s="189"/>
      <c r="F341" s="198"/>
      <c r="G341" s="3"/>
      <c r="H341" s="4"/>
    </row>
    <row r="342" spans="1:8" ht="51">
      <c r="A342" s="98" t="str">
        <f>IF(B341="",COUNTBLANK($B$181:B341),"")</f>
        <v/>
      </c>
      <c r="B342" s="208" t="s">
        <v>282</v>
      </c>
      <c r="C342" s="156"/>
      <c r="D342" s="156"/>
      <c r="E342" s="189"/>
      <c r="F342" s="198"/>
      <c r="G342" s="3"/>
      <c r="H342" s="4"/>
    </row>
    <row r="343" spans="1:8">
      <c r="A343" s="98" t="str">
        <f>IF(B342="",COUNTBLANK($B$181:B342),"")</f>
        <v/>
      </c>
      <c r="B343" s="209" t="s">
        <v>742</v>
      </c>
      <c r="C343" s="156" t="s">
        <v>0</v>
      </c>
      <c r="D343" s="156">
        <v>1</v>
      </c>
      <c r="E343" s="762"/>
      <c r="F343" s="198">
        <f>E343*D343</f>
        <v>0</v>
      </c>
      <c r="G343" s="3">
        <f>F343</f>
        <v>0</v>
      </c>
      <c r="H343" s="4">
        <v>0</v>
      </c>
    </row>
    <row r="344" spans="1:8">
      <c r="A344" s="98" t="str">
        <f>IF(B343="",COUNTBLANK($B$181:B343),"")</f>
        <v/>
      </c>
      <c r="B344" s="196"/>
      <c r="C344" s="156"/>
      <c r="D344" s="156"/>
      <c r="E344" s="189"/>
      <c r="F344" s="198"/>
      <c r="G344" s="3"/>
      <c r="H344" s="4"/>
    </row>
    <row r="345" spans="1:8" ht="51">
      <c r="A345" s="98">
        <f>IF(B344="",COUNTBLANK($B$181:B344),"")</f>
        <v>4</v>
      </c>
      <c r="B345" s="203" t="s">
        <v>743</v>
      </c>
      <c r="C345" s="156"/>
      <c r="D345" s="156"/>
      <c r="E345" s="189"/>
      <c r="F345" s="198"/>
      <c r="G345" s="3"/>
      <c r="H345" s="4"/>
    </row>
    <row r="346" spans="1:8">
      <c r="A346" s="98" t="str">
        <f>IF(B345="",COUNTBLANK($B$181:B345),"")</f>
        <v/>
      </c>
      <c r="B346" s="203" t="s">
        <v>283</v>
      </c>
      <c r="C346" s="156" t="s">
        <v>82</v>
      </c>
      <c r="D346" s="156">
        <v>20</v>
      </c>
      <c r="E346" s="762"/>
      <c r="F346" s="198">
        <f>E346*D346</f>
        <v>0</v>
      </c>
      <c r="G346" s="3">
        <f>F346</f>
        <v>0</v>
      </c>
      <c r="H346" s="4">
        <v>0</v>
      </c>
    </row>
    <row r="347" spans="1:8">
      <c r="A347" s="98" t="str">
        <f>IF(B346="",COUNTBLANK($B$181:B346),"")</f>
        <v/>
      </c>
      <c r="B347" s="196"/>
      <c r="C347" s="156"/>
      <c r="D347" s="156"/>
      <c r="E347" s="189"/>
      <c r="F347" s="198"/>
      <c r="G347" s="3"/>
      <c r="H347" s="4"/>
    </row>
    <row r="348" spans="1:8" ht="25.5">
      <c r="A348" s="98">
        <f>IF(B347="",COUNTBLANK($B$181:B347),"")</f>
        <v>5</v>
      </c>
      <c r="B348" s="195" t="s">
        <v>284</v>
      </c>
      <c r="C348" s="156"/>
      <c r="D348" s="156"/>
      <c r="E348" s="189"/>
      <c r="F348" s="198"/>
      <c r="G348" s="3"/>
      <c r="H348" s="4"/>
    </row>
    <row r="349" spans="1:8">
      <c r="A349" s="98" t="str">
        <f>IF(B348="",COUNTBLANK($B$181:B348),"")</f>
        <v/>
      </c>
      <c r="B349" s="210" t="s">
        <v>285</v>
      </c>
      <c r="C349" s="156" t="s">
        <v>82</v>
      </c>
      <c r="D349" s="156">
        <v>20</v>
      </c>
      <c r="E349" s="762"/>
      <c r="F349" s="198">
        <f>E349*D349</f>
        <v>0</v>
      </c>
      <c r="G349" s="3">
        <f>F349</f>
        <v>0</v>
      </c>
      <c r="H349" s="4">
        <v>0</v>
      </c>
    </row>
    <row r="350" spans="1:8">
      <c r="A350" s="98" t="str">
        <f>IF(B349="",COUNTBLANK($B$181:B349),"")</f>
        <v/>
      </c>
      <c r="B350" s="211"/>
      <c r="C350" s="156"/>
      <c r="D350" s="156"/>
      <c r="E350" s="189"/>
      <c r="F350" s="198"/>
      <c r="G350" s="3"/>
      <c r="H350" s="4"/>
    </row>
    <row r="351" spans="1:8" ht="25.5">
      <c r="A351" s="98">
        <f>IF(B350="",COUNTBLANK($B$181:B350),"")</f>
        <v>6</v>
      </c>
      <c r="B351" s="195" t="s">
        <v>744</v>
      </c>
      <c r="C351" s="156"/>
      <c r="D351" s="156"/>
      <c r="E351" s="189"/>
      <c r="F351" s="198"/>
      <c r="G351" s="3"/>
      <c r="H351" s="4"/>
    </row>
    <row r="352" spans="1:8">
      <c r="A352" s="98" t="str">
        <f>IF(B351="",COUNTBLANK($B$181:B351),"")</f>
        <v/>
      </c>
      <c r="B352" s="210" t="s">
        <v>286</v>
      </c>
      <c r="C352" s="156"/>
      <c r="D352" s="156"/>
      <c r="E352" s="189"/>
      <c r="F352" s="198"/>
      <c r="G352" s="3"/>
      <c r="H352" s="4"/>
    </row>
    <row r="353" spans="1:8">
      <c r="A353" s="98" t="str">
        <f>IF(B352="",COUNTBLANK($B$181:B352),"")</f>
        <v/>
      </c>
      <c r="B353" s="210" t="s">
        <v>287</v>
      </c>
      <c r="C353" s="156"/>
      <c r="D353" s="156"/>
      <c r="E353" s="189"/>
      <c r="F353" s="198"/>
      <c r="G353" s="3"/>
      <c r="H353" s="4"/>
    </row>
    <row r="354" spans="1:8">
      <c r="A354" s="98" t="str">
        <f>IF(B353="",COUNTBLANK($B$181:B353),"")</f>
        <v/>
      </c>
      <c r="B354" s="210" t="s">
        <v>288</v>
      </c>
      <c r="C354" s="156"/>
      <c r="D354" s="156"/>
      <c r="E354" s="189"/>
      <c r="F354" s="198"/>
      <c r="G354" s="3"/>
      <c r="H354" s="4"/>
    </row>
    <row r="355" spans="1:8">
      <c r="A355" s="98" t="str">
        <f>IF(B354="",COUNTBLANK($B$181:B354),"")</f>
        <v/>
      </c>
      <c r="B355" s="210" t="s">
        <v>289</v>
      </c>
      <c r="C355" s="156" t="s">
        <v>0</v>
      </c>
      <c r="D355" s="156">
        <v>1</v>
      </c>
      <c r="E355" s="762"/>
      <c r="F355" s="198">
        <f>E355*D355</f>
        <v>0</v>
      </c>
      <c r="G355" s="3">
        <f>F355</f>
        <v>0</v>
      </c>
      <c r="H355" s="4">
        <v>0</v>
      </c>
    </row>
    <row r="356" spans="1:8">
      <c r="A356" s="98" t="str">
        <f>IF(B355="",COUNTBLANK($B$181:B355),"")</f>
        <v/>
      </c>
      <c r="B356" s="203"/>
      <c r="C356" s="156"/>
      <c r="D356" s="156"/>
      <c r="E356" s="189"/>
      <c r="F356" s="198"/>
      <c r="G356" s="3"/>
      <c r="H356" s="4"/>
    </row>
    <row r="357" spans="1:8">
      <c r="A357" s="98">
        <f>IF(B356="",COUNTBLANK($B$181:B356),"")</f>
        <v>7</v>
      </c>
      <c r="B357" s="195" t="s">
        <v>290</v>
      </c>
      <c r="C357" s="156"/>
      <c r="D357" s="156"/>
      <c r="E357" s="189"/>
      <c r="F357" s="198"/>
      <c r="G357" s="3"/>
      <c r="H357" s="4"/>
    </row>
    <row r="358" spans="1:8">
      <c r="A358" s="98" t="str">
        <f>IF(B357="",COUNTBLANK($B$181:B357),"")</f>
        <v/>
      </c>
      <c r="B358" s="210" t="s">
        <v>291</v>
      </c>
      <c r="C358" s="156"/>
      <c r="D358" s="156"/>
      <c r="E358" s="189"/>
      <c r="F358" s="198"/>
      <c r="G358" s="3"/>
      <c r="H358" s="4"/>
    </row>
    <row r="359" spans="1:8">
      <c r="A359" s="98" t="str">
        <f>IF(B358="",COUNTBLANK($B$181:B358),"")</f>
        <v/>
      </c>
      <c r="B359" s="210" t="s">
        <v>292</v>
      </c>
      <c r="C359" s="156"/>
      <c r="D359" s="156"/>
      <c r="E359" s="189"/>
      <c r="F359" s="198"/>
      <c r="G359" s="3"/>
      <c r="H359" s="4"/>
    </row>
    <row r="360" spans="1:8">
      <c r="A360" s="98" t="str">
        <f>IF(B359="",COUNTBLANK($B$181:B359),"")</f>
        <v/>
      </c>
      <c r="B360" s="210" t="s">
        <v>293</v>
      </c>
      <c r="C360" s="156"/>
      <c r="D360" s="156"/>
      <c r="E360" s="189"/>
      <c r="F360" s="198"/>
      <c r="G360" s="3"/>
      <c r="H360" s="4"/>
    </row>
    <row r="361" spans="1:8">
      <c r="A361" s="98" t="str">
        <f>IF(B360="",COUNTBLANK($B$181:B360),"")</f>
        <v/>
      </c>
      <c r="B361" s="210" t="s">
        <v>294</v>
      </c>
      <c r="C361" s="156"/>
      <c r="D361" s="156"/>
      <c r="E361" s="189"/>
      <c r="F361" s="198"/>
      <c r="G361" s="3"/>
      <c r="H361" s="4"/>
    </row>
    <row r="362" spans="1:8">
      <c r="A362" s="98" t="str">
        <f>IF(B361="",COUNTBLANK($B$181:B361),"")</f>
        <v/>
      </c>
      <c r="B362" s="210" t="s">
        <v>295</v>
      </c>
      <c r="C362" s="156" t="s">
        <v>0</v>
      </c>
      <c r="D362" s="156">
        <v>1</v>
      </c>
      <c r="E362" s="762"/>
      <c r="F362" s="198">
        <f>E362*D362</f>
        <v>0</v>
      </c>
      <c r="G362" s="3">
        <f>F362</f>
        <v>0</v>
      </c>
      <c r="H362" s="4">
        <v>0</v>
      </c>
    </row>
    <row r="363" spans="1:8">
      <c r="A363" s="98" t="str">
        <f>IF(B362="",COUNTBLANK($B$181:B362),"")</f>
        <v/>
      </c>
      <c r="B363" s="203"/>
      <c r="C363" s="156"/>
      <c r="D363" s="156"/>
      <c r="E363" s="189"/>
      <c r="F363" s="198"/>
      <c r="G363" s="3"/>
      <c r="H363" s="4"/>
    </row>
    <row r="364" spans="1:8">
      <c r="A364" s="98">
        <f>IF(B363="",COUNTBLANK($B$181:B363),"")</f>
        <v>8</v>
      </c>
      <c r="B364" s="195" t="s">
        <v>745</v>
      </c>
      <c r="C364" s="156"/>
      <c r="D364" s="156"/>
      <c r="E364" s="189"/>
      <c r="F364" s="198"/>
      <c r="G364" s="3"/>
      <c r="H364" s="4"/>
    </row>
    <row r="365" spans="1:8">
      <c r="A365" s="98" t="str">
        <f>IF(B364="",COUNTBLANK($B$181:B364),"")</f>
        <v/>
      </c>
      <c r="B365" s="203" t="s">
        <v>297</v>
      </c>
      <c r="C365" s="156" t="s">
        <v>0</v>
      </c>
      <c r="D365" s="156">
        <v>1</v>
      </c>
      <c r="E365" s="762"/>
      <c r="F365" s="198">
        <f>E365*D365</f>
        <v>0</v>
      </c>
      <c r="G365" s="3">
        <f>F365</f>
        <v>0</v>
      </c>
      <c r="H365" s="4">
        <v>0</v>
      </c>
    </row>
    <row r="366" spans="1:8">
      <c r="A366" s="98" t="str">
        <f>IF(B365="",COUNTBLANK($B$181:B365),"")</f>
        <v/>
      </c>
      <c r="B366" s="203"/>
      <c r="C366" s="156"/>
      <c r="D366" s="156"/>
      <c r="E366" s="189"/>
      <c r="F366" s="198"/>
      <c r="G366" s="3"/>
      <c r="H366" s="4"/>
    </row>
    <row r="367" spans="1:8">
      <c r="A367" s="98">
        <f>IF(B366="",COUNTBLANK($B$181:B366),"")</f>
        <v>9</v>
      </c>
      <c r="B367" s="195" t="s">
        <v>298</v>
      </c>
      <c r="C367" s="156"/>
      <c r="D367" s="156"/>
      <c r="E367" s="189"/>
      <c r="F367" s="198"/>
      <c r="G367" s="3"/>
      <c r="H367" s="4"/>
    </row>
    <row r="368" spans="1:8">
      <c r="A368" s="98" t="str">
        <f>IF(B367="",COUNTBLANK($B$181:B367),"")</f>
        <v/>
      </c>
      <c r="B368" s="212" t="s">
        <v>299</v>
      </c>
      <c r="C368" s="213"/>
      <c r="D368" s="156"/>
      <c r="E368" s="189"/>
      <c r="F368" s="198"/>
      <c r="G368" s="3"/>
      <c r="H368" s="4"/>
    </row>
    <row r="369" spans="1:8">
      <c r="A369" s="98" t="str">
        <f>IF(B368="",COUNTBLANK($B$181:B368),"")</f>
        <v/>
      </c>
      <c r="B369" s="214" t="s">
        <v>300</v>
      </c>
      <c r="C369" s="156" t="s">
        <v>88</v>
      </c>
      <c r="D369" s="156">
        <v>8</v>
      </c>
      <c r="E369" s="762"/>
      <c r="F369" s="198">
        <f>E369*D369</f>
        <v>0</v>
      </c>
      <c r="G369" s="3">
        <f>F369</f>
        <v>0</v>
      </c>
      <c r="H369" s="4">
        <v>0</v>
      </c>
    </row>
    <row r="370" spans="1:8">
      <c r="A370" s="98" t="str">
        <f>IF(B369="",COUNTBLANK($B$181:B369),"")</f>
        <v/>
      </c>
      <c r="B370" s="215"/>
      <c r="C370" s="156"/>
      <c r="D370" s="156"/>
      <c r="E370" s="189"/>
      <c r="F370" s="198"/>
      <c r="G370" s="3"/>
      <c r="H370" s="4"/>
    </row>
    <row r="371" spans="1:8" ht="76.5">
      <c r="A371" s="98">
        <f>IF(B370="",COUNTBLANK($B$181:B370),"")</f>
        <v>10</v>
      </c>
      <c r="B371" s="215" t="s">
        <v>746</v>
      </c>
      <c r="C371" s="156" t="s">
        <v>0</v>
      </c>
      <c r="D371" s="156">
        <v>1</v>
      </c>
      <c r="E371" s="762"/>
      <c r="F371" s="198">
        <f>E371*D371</f>
        <v>0</v>
      </c>
      <c r="G371" s="3">
        <f>F371</f>
        <v>0</v>
      </c>
      <c r="H371" s="4">
        <v>0</v>
      </c>
    </row>
    <row r="372" spans="1:8">
      <c r="A372" s="98" t="str">
        <f>IF(B371="",COUNTBLANK($B$181:B371),"")</f>
        <v/>
      </c>
      <c r="B372" s="215" t="s">
        <v>302</v>
      </c>
      <c r="C372" s="216"/>
      <c r="D372" s="192"/>
      <c r="E372" s="193"/>
      <c r="F372" s="194"/>
      <c r="G372" s="3"/>
      <c r="H372" s="4"/>
    </row>
    <row r="373" spans="1:8">
      <c r="A373" s="98" t="str">
        <f>IF(B372="",COUNTBLANK($B$181:B372),"")</f>
        <v/>
      </c>
      <c r="B373" s="195"/>
      <c r="C373" s="156"/>
      <c r="D373" s="156"/>
      <c r="E373" s="189"/>
      <c r="F373" s="198"/>
      <c r="G373" s="3"/>
      <c r="H373" s="4"/>
    </row>
    <row r="374" spans="1:8" ht="76.5">
      <c r="A374" s="98">
        <f>IF(B373="",COUNTBLANK($B$181:B373),"")</f>
        <v>11</v>
      </c>
      <c r="B374" s="186" t="s">
        <v>86</v>
      </c>
      <c r="C374" s="187"/>
      <c r="D374" s="217"/>
      <c r="E374" s="218"/>
      <c r="F374" s="219"/>
      <c r="G374" s="7"/>
      <c r="H374" s="7"/>
    </row>
    <row r="375" spans="1:8">
      <c r="A375" s="98" t="str">
        <f>IF(B374="",COUNTBLANK($B$181:B374),"")</f>
        <v/>
      </c>
      <c r="B375" s="186" t="s">
        <v>63</v>
      </c>
      <c r="C375" s="152" t="s">
        <v>82</v>
      </c>
      <c r="D375" s="156">
        <v>4</v>
      </c>
      <c r="E375" s="762"/>
      <c r="F375" s="145">
        <f>E375*D375</f>
        <v>0</v>
      </c>
      <c r="G375" s="7">
        <f>F375</f>
        <v>0</v>
      </c>
      <c r="H375" s="7">
        <v>0</v>
      </c>
    </row>
    <row r="376" spans="1:8">
      <c r="A376" s="98" t="str">
        <f>IF(B375="",COUNTBLANK($B$181:B375),"")</f>
        <v/>
      </c>
      <c r="B376" s="88"/>
      <c r="C376" s="152"/>
      <c r="D376" s="199"/>
      <c r="E376" s="220"/>
      <c r="F376" s="96"/>
      <c r="G376" s="7"/>
      <c r="H376" s="7"/>
    </row>
    <row r="377" spans="1:8" ht="38.25">
      <c r="A377" s="98">
        <f>IF(B376="",COUNTBLANK($B$181:B376),"")</f>
        <v>12</v>
      </c>
      <c r="B377" s="186" t="s">
        <v>1046</v>
      </c>
      <c r="C377" s="187"/>
      <c r="D377" s="217"/>
      <c r="E377" s="218"/>
      <c r="F377" s="219"/>
      <c r="G377" s="7"/>
      <c r="H377" s="7"/>
    </row>
    <row r="378" spans="1:8">
      <c r="A378" s="98" t="str">
        <f>IF(B377="",COUNTBLANK($B$181:B377),"")</f>
        <v/>
      </c>
      <c r="B378" s="186" t="s">
        <v>1036</v>
      </c>
      <c r="C378" s="221" t="s">
        <v>1</v>
      </c>
      <c r="D378" s="763">
        <v>10</v>
      </c>
      <c r="F378" s="219"/>
      <c r="G378" s="7"/>
      <c r="H378" s="7"/>
    </row>
    <row r="379" spans="1:8">
      <c r="A379" s="98" t="str">
        <f>IF(B378="",COUNTBLANK($B$181:B378),"")</f>
        <v/>
      </c>
      <c r="B379" s="186" t="s">
        <v>1037</v>
      </c>
      <c r="C379" s="221" t="s">
        <v>82</v>
      </c>
      <c r="D379" s="763">
        <v>24</v>
      </c>
      <c r="F379" s="219"/>
      <c r="G379" s="7"/>
      <c r="H379" s="7"/>
    </row>
    <row r="380" spans="1:8">
      <c r="A380" s="98" t="str">
        <f>IF(B379="",COUNTBLANK($B$181:B379),"")</f>
        <v/>
      </c>
      <c r="B380" s="186" t="s">
        <v>1038</v>
      </c>
      <c r="C380" s="221" t="s">
        <v>1</v>
      </c>
      <c r="D380" s="763">
        <v>4</v>
      </c>
      <c r="F380" s="219"/>
      <c r="G380" s="7"/>
      <c r="H380" s="7"/>
    </row>
    <row r="381" spans="1:8">
      <c r="A381" s="98" t="str">
        <f>IF(B380="",COUNTBLANK($B$181:B380),"")</f>
        <v/>
      </c>
      <c r="B381" s="186" t="s">
        <v>1047</v>
      </c>
      <c r="C381" s="221" t="s">
        <v>1</v>
      </c>
      <c r="D381" s="763">
        <v>16</v>
      </c>
      <c r="F381" s="219"/>
      <c r="G381" s="7"/>
      <c r="H381" s="7"/>
    </row>
    <row r="382" spans="1:8">
      <c r="A382" s="98" t="str">
        <f>IF(B381="",COUNTBLANK($B$181:B381),"")</f>
        <v/>
      </c>
      <c r="B382" s="186" t="s">
        <v>1040</v>
      </c>
      <c r="C382" s="221" t="s">
        <v>1</v>
      </c>
      <c r="D382" s="763">
        <v>6</v>
      </c>
      <c r="F382" s="219"/>
      <c r="G382" s="7"/>
      <c r="H382" s="7"/>
    </row>
    <row r="383" spans="1:8">
      <c r="A383" s="98" t="str">
        <f>IF(B382="",COUNTBLANK($B$181:B382),"")</f>
        <v/>
      </c>
      <c r="B383" s="186" t="s">
        <v>1039</v>
      </c>
      <c r="C383" s="221" t="s">
        <v>1</v>
      </c>
      <c r="D383" s="763">
        <v>4</v>
      </c>
      <c r="F383" s="219"/>
      <c r="G383" s="7"/>
      <c r="H383" s="7"/>
    </row>
    <row r="384" spans="1:8">
      <c r="A384" s="98" t="str">
        <f>IF(B383="",COUNTBLANK($B$181:B383),"")</f>
        <v/>
      </c>
      <c r="B384" s="186" t="s">
        <v>1041</v>
      </c>
      <c r="C384" s="221" t="s">
        <v>1</v>
      </c>
      <c r="D384" s="763">
        <v>208</v>
      </c>
      <c r="F384" s="219"/>
      <c r="G384" s="7"/>
      <c r="H384" s="7"/>
    </row>
    <row r="385" spans="1:8">
      <c r="A385" s="98" t="str">
        <f>IF(B384="",COUNTBLANK($B$181:B384),"")</f>
        <v/>
      </c>
      <c r="B385" s="186" t="s">
        <v>1043</v>
      </c>
      <c r="C385" s="221" t="s">
        <v>1</v>
      </c>
      <c r="D385" s="763">
        <v>1</v>
      </c>
      <c r="F385" s="219"/>
      <c r="G385" s="7"/>
      <c r="H385" s="7"/>
    </row>
    <row r="386" spans="1:8">
      <c r="A386" s="98" t="str">
        <f>IF(B385="",COUNTBLANK($B$181:B385),"")</f>
        <v/>
      </c>
      <c r="B386" s="186" t="s">
        <v>1042</v>
      </c>
      <c r="C386" s="221" t="s">
        <v>1</v>
      </c>
      <c r="D386" s="763">
        <v>1</v>
      </c>
      <c r="F386" s="219"/>
      <c r="G386" s="7"/>
      <c r="H386" s="7"/>
    </row>
    <row r="387" spans="1:8">
      <c r="A387" s="98" t="str">
        <f>IF(B386="",COUNTBLANK($B$181:B386),"")</f>
        <v/>
      </c>
      <c r="B387" s="186" t="s">
        <v>1044</v>
      </c>
      <c r="C387" s="221" t="s">
        <v>88</v>
      </c>
      <c r="D387" s="763">
        <v>223.84</v>
      </c>
      <c r="F387" s="219"/>
      <c r="G387" s="7"/>
      <c r="H387" s="7"/>
    </row>
    <row r="388" spans="1:8" ht="25.5">
      <c r="A388" s="98" t="str">
        <f>IF(B387="",COUNTBLANK($B$181:B387),"")</f>
        <v/>
      </c>
      <c r="B388" s="186" t="s">
        <v>1045</v>
      </c>
      <c r="C388" s="187" t="s">
        <v>0</v>
      </c>
      <c r="D388" s="222">
        <v>1</v>
      </c>
      <c r="E388" s="762"/>
      <c r="F388" s="145">
        <f>E388*D388</f>
        <v>0</v>
      </c>
      <c r="G388" s="7">
        <f>F388</f>
        <v>0</v>
      </c>
      <c r="H388" s="7">
        <v>0</v>
      </c>
    </row>
    <row r="389" spans="1:8">
      <c r="A389" s="98" t="str">
        <f>IF(B388="",COUNTBLANK($B$181:B388),"")</f>
        <v/>
      </c>
      <c r="B389" s="186"/>
      <c r="C389" s="187"/>
      <c r="D389" s="217"/>
      <c r="E389" s="218"/>
      <c r="F389" s="219"/>
      <c r="G389" s="7"/>
      <c r="H389" s="7"/>
    </row>
    <row r="390" spans="1:8" s="226" customFormat="1" ht="51">
      <c r="A390" s="98">
        <f>IF(B389="",COUNTBLANK($B$181:B389),"")</f>
        <v>13</v>
      </c>
      <c r="B390" s="215" t="s">
        <v>1048</v>
      </c>
      <c r="C390" s="223" t="s">
        <v>0</v>
      </c>
      <c r="D390" s="224">
        <v>1</v>
      </c>
      <c r="E390" s="762"/>
      <c r="F390" s="225">
        <f>E390*D390</f>
        <v>0</v>
      </c>
      <c r="G390" s="3">
        <f>F390</f>
        <v>0</v>
      </c>
      <c r="H390" s="7">
        <v>0</v>
      </c>
    </row>
    <row r="391" spans="1:8" s="226" customFormat="1">
      <c r="A391" s="98" t="str">
        <f>IF(B390="",COUNTBLANK($B$181:B390),"")</f>
        <v/>
      </c>
      <c r="B391" s="227"/>
      <c r="C391" s="228"/>
      <c r="D391" s="229"/>
      <c r="E391" s="225"/>
      <c r="F391" s="225"/>
      <c r="G391" s="3"/>
      <c r="H391" s="7"/>
    </row>
    <row r="392" spans="1:8" s="226" customFormat="1" ht="89.25">
      <c r="A392" s="98">
        <f>IF(B391="",COUNTBLANK($B$181:B391),"")</f>
        <v>14</v>
      </c>
      <c r="B392" s="230" t="s">
        <v>303</v>
      </c>
      <c r="C392" s="228" t="s">
        <v>88</v>
      </c>
      <c r="D392" s="231">
        <f>2450</f>
        <v>2450</v>
      </c>
      <c r="E392" s="762"/>
      <c r="F392" s="225">
        <f>E392*D392</f>
        <v>0</v>
      </c>
      <c r="G392" s="3">
        <f>F392</f>
        <v>0</v>
      </c>
      <c r="H392" s="7">
        <v>0</v>
      </c>
    </row>
    <row r="393" spans="1:8" s="226" customFormat="1" ht="38.25">
      <c r="A393" s="98" t="str">
        <f>IF(B392="",COUNTBLANK($B$181:B392),"")</f>
        <v/>
      </c>
      <c r="B393" s="233" t="s">
        <v>1049</v>
      </c>
      <c r="C393" s="105"/>
      <c r="D393" s="231"/>
      <c r="E393" s="234"/>
      <c r="F393" s="140"/>
      <c r="G393" s="3"/>
      <c r="H393" s="7"/>
    </row>
    <row r="394" spans="1:8" s="226" customFormat="1">
      <c r="A394" s="98" t="str">
        <f>IF(B393="",COUNTBLANK($B$181:B393),"")</f>
        <v/>
      </c>
      <c r="B394" s="230"/>
      <c r="C394" s="228"/>
      <c r="D394" s="231"/>
      <c r="E394" s="235"/>
      <c r="F394" s="225"/>
      <c r="G394" s="3"/>
      <c r="H394" s="4"/>
    </row>
    <row r="395" spans="1:8" s="226" customFormat="1" ht="38.25">
      <c r="A395" s="98">
        <f>IF(B394="",COUNTBLANK($B$181:B394),"")</f>
        <v>15</v>
      </c>
      <c r="B395" s="230" t="s">
        <v>304</v>
      </c>
      <c r="C395" s="228" t="s">
        <v>88</v>
      </c>
      <c r="D395" s="231">
        <v>420</v>
      </c>
      <c r="E395" s="762"/>
      <c r="F395" s="225">
        <f>E395*D395</f>
        <v>0</v>
      </c>
      <c r="G395" s="3">
        <f>F395</f>
        <v>0</v>
      </c>
      <c r="H395" s="4">
        <v>0</v>
      </c>
    </row>
    <row r="396" spans="1:8" s="226" customFormat="1">
      <c r="A396" s="98" t="str">
        <f>IF(B395="",COUNTBLANK($B$181:B395),"")</f>
        <v/>
      </c>
      <c r="B396" s="230"/>
      <c r="C396" s="228"/>
      <c r="D396" s="231"/>
      <c r="E396" s="235"/>
      <c r="F396" s="225"/>
      <c r="G396" s="3"/>
      <c r="H396" s="4"/>
    </row>
    <row r="397" spans="1:8" s="226" customFormat="1" ht="63.75">
      <c r="A397" s="98">
        <f>IF(B396="",COUNTBLANK($B$181:B396),"")</f>
        <v>16</v>
      </c>
      <c r="B397" s="195" t="s">
        <v>748</v>
      </c>
      <c r="C397" s="109"/>
      <c r="D397" s="231"/>
      <c r="E397" s="236"/>
      <c r="F397" s="140"/>
      <c r="H397" s="237"/>
    </row>
    <row r="398" spans="1:8" s="226" customFormat="1">
      <c r="A398" s="98" t="str">
        <f>IF(B397="",COUNTBLANK($B$181:B397),"")</f>
        <v/>
      </c>
      <c r="B398" s="238" t="s">
        <v>749</v>
      </c>
      <c r="C398" s="109"/>
      <c r="D398" s="231"/>
      <c r="E398" s="236"/>
      <c r="F398" s="140"/>
      <c r="H398" s="237"/>
    </row>
    <row r="399" spans="1:8" s="226" customFormat="1">
      <c r="A399" s="98" t="str">
        <f>IF(B398="",COUNTBLANK($B$181:B398),"")</f>
        <v/>
      </c>
      <c r="B399" s="239" t="s">
        <v>750</v>
      </c>
      <c r="C399" s="109"/>
      <c r="D399" s="231"/>
      <c r="E399" s="236"/>
      <c r="F399" s="140"/>
      <c r="H399" s="237"/>
    </row>
    <row r="400" spans="1:8" s="226" customFormat="1">
      <c r="A400" s="98" t="str">
        <f>IF(B399="",COUNTBLANK($B$181:B399),"")</f>
        <v/>
      </c>
      <c r="B400" s="240" t="s">
        <v>751</v>
      </c>
      <c r="C400" s="109"/>
      <c r="D400" s="231"/>
      <c r="E400" s="236"/>
      <c r="F400" s="140"/>
      <c r="H400" s="237"/>
    </row>
    <row r="401" spans="1:8" s="226" customFormat="1" ht="25.5">
      <c r="A401" s="98" t="str">
        <f>IF(B400="",COUNTBLANK($B$181:B400),"")</f>
        <v/>
      </c>
      <c r="B401" s="240" t="s">
        <v>752</v>
      </c>
      <c r="C401" s="109"/>
      <c r="D401" s="231"/>
      <c r="E401" s="236"/>
      <c r="F401" s="140"/>
      <c r="H401" s="237"/>
    </row>
    <row r="402" spans="1:8" s="226" customFormat="1">
      <c r="A402" s="98" t="str">
        <f>IF(B401="",COUNTBLANK($B$181:B401),"")</f>
        <v/>
      </c>
      <c r="B402" s="241" t="s">
        <v>753</v>
      </c>
      <c r="C402" s="109"/>
      <c r="D402" s="231"/>
      <c r="E402" s="236"/>
      <c r="F402" s="140"/>
      <c r="H402" s="237"/>
    </row>
    <row r="403" spans="1:8" s="226" customFormat="1">
      <c r="A403" s="98" t="str">
        <f>IF(B402="",COUNTBLANK($B$181:B402),"")</f>
        <v/>
      </c>
      <c r="B403" s="241" t="s">
        <v>754</v>
      </c>
      <c r="C403" s="109"/>
      <c r="D403" s="231"/>
      <c r="E403" s="236"/>
      <c r="F403" s="140"/>
      <c r="H403" s="237"/>
    </row>
    <row r="404" spans="1:8" s="226" customFormat="1">
      <c r="A404" s="98" t="str">
        <f>IF(B403="",COUNTBLANK($B$181:B403),"")</f>
        <v/>
      </c>
      <c r="B404" s="238" t="s">
        <v>755</v>
      </c>
      <c r="C404" s="109"/>
      <c r="D404" s="231"/>
      <c r="E404" s="236"/>
      <c r="F404" s="140"/>
      <c r="H404" s="237"/>
    </row>
    <row r="405" spans="1:8" s="226" customFormat="1">
      <c r="A405" s="98" t="str">
        <f>IF(B404="",COUNTBLANK($B$181:B404),"")</f>
        <v/>
      </c>
      <c r="B405" s="239" t="s">
        <v>756</v>
      </c>
      <c r="C405" s="109"/>
      <c r="D405" s="231"/>
      <c r="E405" s="236"/>
      <c r="F405" s="140"/>
      <c r="H405" s="237"/>
    </row>
    <row r="406" spans="1:8" s="226" customFormat="1">
      <c r="A406" s="98" t="str">
        <f>IF(B405="",COUNTBLANK($B$181:B405),"")</f>
        <v/>
      </c>
      <c r="B406" s="240" t="s">
        <v>751</v>
      </c>
      <c r="C406" s="109"/>
      <c r="D406" s="231"/>
      <c r="E406" s="236"/>
      <c r="F406" s="140"/>
      <c r="H406" s="237"/>
    </row>
    <row r="407" spans="1:8" s="226" customFormat="1">
      <c r="A407" s="98" t="str">
        <f>IF(B406="",COUNTBLANK($B$181:B406),"")</f>
        <v/>
      </c>
      <c r="B407" s="240" t="s">
        <v>757</v>
      </c>
      <c r="C407" s="109"/>
      <c r="D407" s="231"/>
      <c r="E407" s="236"/>
      <c r="F407" s="140"/>
      <c r="H407" s="237"/>
    </row>
    <row r="408" spans="1:8" s="226" customFormat="1">
      <c r="A408" s="98" t="str">
        <f>IF(B407="",COUNTBLANK($B$181:B407),"")</f>
        <v/>
      </c>
      <c r="B408" s="241" t="s">
        <v>758</v>
      </c>
      <c r="C408" s="105"/>
      <c r="D408" s="106"/>
      <c r="E408" s="236"/>
      <c r="F408" s="140"/>
      <c r="H408" s="237"/>
    </row>
    <row r="409" spans="1:8" s="226" customFormat="1">
      <c r="A409" s="98" t="str">
        <f>IF(B408="",COUNTBLANK($B$181:B408),"")</f>
        <v/>
      </c>
      <c r="B409" s="241" t="s">
        <v>759</v>
      </c>
      <c r="C409" s="105"/>
      <c r="D409" s="231"/>
      <c r="E409" s="236"/>
      <c r="F409" s="140"/>
      <c r="H409" s="237"/>
    </row>
    <row r="410" spans="1:8" s="226" customFormat="1" ht="25.5">
      <c r="A410" s="98" t="str">
        <f>IF(B409="",COUNTBLANK($B$181:B409),"")</f>
        <v/>
      </c>
      <c r="B410" s="241" t="s">
        <v>760</v>
      </c>
      <c r="C410" s="109" t="s">
        <v>143</v>
      </c>
      <c r="D410" s="231">
        <f>(17+7)*1.1</f>
        <v>26.400000000000002</v>
      </c>
      <c r="E410" s="762"/>
      <c r="F410" s="225">
        <f>E410*D410</f>
        <v>0</v>
      </c>
      <c r="G410" s="3">
        <f>F410</f>
        <v>0</v>
      </c>
      <c r="H410" s="4">
        <v>0</v>
      </c>
    </row>
    <row r="411" spans="1:8" s="226" customFormat="1">
      <c r="A411" s="98" t="str">
        <f>IF(B410="",COUNTBLANK($B$181:B410),"")</f>
        <v/>
      </c>
      <c r="B411" s="195"/>
      <c r="C411" s="242"/>
      <c r="D411" s="231"/>
      <c r="E411" s="225"/>
      <c r="F411" s="225"/>
      <c r="G411" s="3"/>
      <c r="H411" s="4"/>
    </row>
    <row r="412" spans="1:8" s="226" customFormat="1" ht="89.25">
      <c r="A412" s="98">
        <f>IF(B411="",COUNTBLANK($B$181:B411),"")</f>
        <v>17</v>
      </c>
      <c r="B412" s="195" t="s">
        <v>761</v>
      </c>
      <c r="C412" s="109"/>
      <c r="D412" s="231"/>
      <c r="E412" s="236"/>
      <c r="F412" s="140"/>
      <c r="H412" s="237"/>
    </row>
    <row r="413" spans="1:8" s="226" customFormat="1">
      <c r="A413" s="98" t="str">
        <f>IF(B412="",COUNTBLANK($B$181:B412),"")</f>
        <v/>
      </c>
      <c r="B413" s="239" t="s">
        <v>750</v>
      </c>
      <c r="C413" s="105"/>
      <c r="D413" s="231"/>
      <c r="E413" s="243"/>
      <c r="F413" s="140"/>
      <c r="H413" s="237"/>
    </row>
    <row r="414" spans="1:8" s="226" customFormat="1">
      <c r="A414" s="98" t="str">
        <f>IF(B413="",COUNTBLANK($B$181:B413),"")</f>
        <v/>
      </c>
      <c r="B414" s="240" t="s">
        <v>751</v>
      </c>
      <c r="C414" s="105"/>
      <c r="D414" s="231"/>
      <c r="E414" s="243"/>
      <c r="F414" s="140"/>
      <c r="H414" s="237"/>
    </row>
    <row r="415" spans="1:8" s="226" customFormat="1" ht="25.5">
      <c r="A415" s="98" t="str">
        <f>IF(B414="",COUNTBLANK($B$181:B414),"")</f>
        <v/>
      </c>
      <c r="B415" s="240" t="s">
        <v>752</v>
      </c>
      <c r="C415" s="105"/>
      <c r="D415" s="231"/>
      <c r="E415" s="243"/>
      <c r="F415" s="140"/>
      <c r="H415" s="237"/>
    </row>
    <row r="416" spans="1:8" s="226" customFormat="1">
      <c r="A416" s="98" t="str">
        <f>IF(B415="",COUNTBLANK($B$181:B415),"")</f>
        <v/>
      </c>
      <c r="B416" s="241" t="s">
        <v>753</v>
      </c>
      <c r="C416" s="109"/>
      <c r="D416" s="231"/>
      <c r="E416" s="236"/>
      <c r="F416" s="140"/>
      <c r="H416" s="237"/>
    </row>
    <row r="417" spans="1:9" s="226" customFormat="1" ht="14.25">
      <c r="A417" s="98" t="str">
        <f>IF(B416="",COUNTBLANK($B$181:B416),"")</f>
        <v/>
      </c>
      <c r="B417" s="196" t="s">
        <v>762</v>
      </c>
      <c r="C417" s="109" t="s">
        <v>143</v>
      </c>
      <c r="D417" s="231">
        <v>480</v>
      </c>
      <c r="E417" s="762"/>
      <c r="F417" s="225">
        <f>E417*D417</f>
        <v>0</v>
      </c>
      <c r="G417" s="3">
        <f>F417</f>
        <v>0</v>
      </c>
      <c r="H417" s="7">
        <v>0</v>
      </c>
    </row>
    <row r="418" spans="1:9" s="226" customFormat="1">
      <c r="A418" s="98" t="str">
        <f>IF(B417="",COUNTBLANK($B$181:B417),"")</f>
        <v/>
      </c>
      <c r="B418" s="196"/>
      <c r="C418" s="109"/>
      <c r="D418" s="231"/>
      <c r="E418" s="236"/>
      <c r="F418" s="140"/>
      <c r="H418" s="237"/>
    </row>
    <row r="419" spans="1:9" s="57" customFormat="1" ht="51">
      <c r="A419" s="98">
        <f>IF(B418="",COUNTBLANK($B$181:B418),"")</f>
        <v>18</v>
      </c>
      <c r="B419" s="227" t="s">
        <v>1051</v>
      </c>
      <c r="C419" s="228"/>
      <c r="D419" s="229"/>
      <c r="E419" s="235"/>
      <c r="F419" s="198"/>
      <c r="G419" s="3"/>
      <c r="H419" s="4"/>
    </row>
    <row r="420" spans="1:9" s="57" customFormat="1">
      <c r="A420" s="98" t="str">
        <f>IF(B419="",COUNTBLANK($B$181:B419),"")</f>
        <v/>
      </c>
      <c r="B420" s="244" t="s">
        <v>1050</v>
      </c>
      <c r="C420" s="245" t="s">
        <v>0</v>
      </c>
      <c r="D420" s="246">
        <v>1</v>
      </c>
      <c r="E420" s="762"/>
      <c r="F420" s="225">
        <f>E420*D420</f>
        <v>0</v>
      </c>
      <c r="G420" s="3">
        <f>F420</f>
        <v>0</v>
      </c>
      <c r="H420" s="4">
        <v>0</v>
      </c>
    </row>
    <row r="421" spans="1:9" s="57" customFormat="1">
      <c r="A421" s="98" t="str">
        <f>IF(B420="",COUNTBLANK($B$181:B420),"")</f>
        <v/>
      </c>
      <c r="B421" s="227" t="s">
        <v>305</v>
      </c>
      <c r="C421" s="247" t="s">
        <v>0</v>
      </c>
      <c r="D421" s="229">
        <v>2</v>
      </c>
      <c r="E421" s="762"/>
      <c r="F421" s="225">
        <f>E421*D421</f>
        <v>0</v>
      </c>
      <c r="G421" s="3">
        <f>F421</f>
        <v>0</v>
      </c>
      <c r="H421" s="4">
        <v>0</v>
      </c>
    </row>
    <row r="422" spans="1:9" s="57" customFormat="1">
      <c r="A422" s="98" t="str">
        <f>IF(B421="",COUNTBLANK($B$181:B421),"")</f>
        <v/>
      </c>
      <c r="B422" s="227"/>
      <c r="C422" s="228"/>
      <c r="D422" s="229"/>
      <c r="E422" s="235"/>
      <c r="F422" s="198"/>
      <c r="G422" s="3"/>
      <c r="H422" s="4"/>
    </row>
    <row r="423" spans="1:9" s="57" customFormat="1" ht="88.5" customHeight="1">
      <c r="A423" s="116">
        <f>IF(B422="",COUNTBLANK($B$181:B422),"")</f>
        <v>19</v>
      </c>
      <c r="B423" s="248" t="s">
        <v>1052</v>
      </c>
      <c r="C423" s="249"/>
      <c r="D423" s="250"/>
      <c r="E423" s="243"/>
      <c r="F423" s="201"/>
      <c r="G423" s="115"/>
      <c r="H423" s="115"/>
    </row>
    <row r="424" spans="1:9" s="57" customFormat="1">
      <c r="A424" s="116" t="str">
        <f>IF(B423="",COUNTBLANK($B$181:B423),"")</f>
        <v/>
      </c>
      <c r="B424" s="248" t="s">
        <v>1053</v>
      </c>
      <c r="C424" s="249" t="s">
        <v>0</v>
      </c>
      <c r="D424" s="251">
        <v>2</v>
      </c>
      <c r="E424" s="762"/>
      <c r="F424" s="225">
        <f>E424*D424</f>
        <v>0</v>
      </c>
      <c r="G424" s="7">
        <f>F424</f>
        <v>0</v>
      </c>
      <c r="H424" s="4">
        <v>0</v>
      </c>
    </row>
    <row r="425" spans="1:9" s="57" customFormat="1">
      <c r="A425" s="116" t="str">
        <f>IF(B424="",COUNTBLANK($B$181:B424),"")</f>
        <v/>
      </c>
      <c r="B425" s="248" t="s">
        <v>1054</v>
      </c>
      <c r="C425" s="249" t="s">
        <v>0</v>
      </c>
      <c r="D425" s="110">
        <v>1</v>
      </c>
      <c r="E425" s="762"/>
      <c r="F425" s="225">
        <f>E425*D425</f>
        <v>0</v>
      </c>
      <c r="G425" s="7">
        <f>F425</f>
        <v>0</v>
      </c>
      <c r="H425" s="4">
        <v>0</v>
      </c>
    </row>
    <row r="426" spans="1:9" s="57" customFormat="1">
      <c r="A426" s="116" t="str">
        <f>IF(B425="",COUNTBLANK($B$181:B425),"")</f>
        <v/>
      </c>
      <c r="B426" s="248" t="s">
        <v>1056</v>
      </c>
      <c r="C426" s="249" t="s">
        <v>0</v>
      </c>
      <c r="D426" s="110">
        <v>1</v>
      </c>
      <c r="E426" s="762"/>
      <c r="F426" s="225">
        <f>E426*D426</f>
        <v>0</v>
      </c>
      <c r="G426" s="7">
        <f>F426</f>
        <v>0</v>
      </c>
      <c r="H426" s="4">
        <v>0</v>
      </c>
    </row>
    <row r="427" spans="1:9" s="57" customFormat="1">
      <c r="A427" s="116" t="str">
        <f>IF(B426="",COUNTBLANK($B$181:B426),"")</f>
        <v/>
      </c>
      <c r="B427" s="248" t="s">
        <v>1055</v>
      </c>
      <c r="C427" s="249" t="s">
        <v>0</v>
      </c>
      <c r="D427" s="110">
        <v>2</v>
      </c>
      <c r="E427" s="762"/>
      <c r="F427" s="225">
        <f>E427*D427</f>
        <v>0</v>
      </c>
      <c r="G427" s="7">
        <f>F427</f>
        <v>0</v>
      </c>
      <c r="H427" s="4">
        <v>0</v>
      </c>
    </row>
    <row r="428" spans="1:9">
      <c r="A428" s="98" t="str">
        <f>IF(B427="",COUNTBLANK($B$181:B427),"")</f>
        <v/>
      </c>
      <c r="B428" s="252"/>
      <c r="C428" s="253"/>
      <c r="D428" s="254"/>
      <c r="E428" s="255"/>
      <c r="F428" s="194"/>
      <c r="G428" s="9"/>
      <c r="H428" s="8"/>
      <c r="I428" s="129"/>
    </row>
    <row r="429" spans="1:9" s="226" customFormat="1" ht="102">
      <c r="A429" s="98">
        <f>IF(B428="",COUNTBLANK($B$181:B428),"")</f>
        <v>20</v>
      </c>
      <c r="B429" s="256" t="s">
        <v>763</v>
      </c>
      <c r="C429" s="228"/>
      <c r="D429" s="229"/>
      <c r="E429" s="225"/>
      <c r="F429" s="225"/>
      <c r="G429" s="3"/>
      <c r="H429" s="4"/>
    </row>
    <row r="430" spans="1:9" s="226" customFormat="1">
      <c r="A430" s="98" t="str">
        <f>IF(B429="",COUNTBLANK($B$181:B429),"")</f>
        <v/>
      </c>
      <c r="B430" s="227" t="s">
        <v>307</v>
      </c>
      <c r="C430" s="228" t="s">
        <v>82</v>
      </c>
      <c r="D430" s="229">
        <v>15</v>
      </c>
      <c r="E430" s="762"/>
      <c r="F430" s="225">
        <f>E430*D430</f>
        <v>0</v>
      </c>
      <c r="G430" s="3">
        <f>F430</f>
        <v>0</v>
      </c>
      <c r="H430" s="4">
        <v>0</v>
      </c>
    </row>
    <row r="431" spans="1:9" s="226" customFormat="1">
      <c r="A431" s="98" t="str">
        <f>IF(B430="",COUNTBLANK($B$181:B430),"")</f>
        <v/>
      </c>
      <c r="B431" s="227"/>
      <c r="C431" s="228"/>
      <c r="D431" s="229"/>
      <c r="E431" s="225"/>
      <c r="F431" s="225"/>
      <c r="G431" s="3"/>
      <c r="H431" s="4"/>
    </row>
    <row r="432" spans="1:9" s="226" customFormat="1" ht="51">
      <c r="A432" s="98">
        <f>IF(B431="",COUNTBLANK($B$181:B431),"")</f>
        <v>21</v>
      </c>
      <c r="B432" s="195" t="s">
        <v>1057</v>
      </c>
      <c r="C432" s="228" t="s">
        <v>88</v>
      </c>
      <c r="D432" s="231">
        <v>45</v>
      </c>
      <c r="E432" s="762"/>
      <c r="F432" s="225">
        <f>E432*D432</f>
        <v>0</v>
      </c>
      <c r="G432" s="3">
        <f>F432</f>
        <v>0</v>
      </c>
      <c r="H432" s="4">
        <v>0</v>
      </c>
    </row>
    <row r="433" spans="1:8" s="226" customFormat="1">
      <c r="A433" s="98" t="str">
        <f>IF(B432="",COUNTBLANK($B$181:B432),"")</f>
        <v/>
      </c>
      <c r="B433" s="227"/>
      <c r="C433" s="242"/>
      <c r="D433" s="242"/>
      <c r="E433" s="225"/>
      <c r="F433" s="258"/>
      <c r="G433" s="3"/>
      <c r="H433" s="4"/>
    </row>
    <row r="434" spans="1:8" s="226" customFormat="1" ht="51">
      <c r="A434" s="98">
        <f>IF(B433="",COUNTBLANK($B$181:B433),"")</f>
        <v>22</v>
      </c>
      <c r="B434" s="259" t="s">
        <v>764</v>
      </c>
      <c r="C434" s="105"/>
      <c r="D434" s="106"/>
      <c r="E434" s="236"/>
      <c r="F434" s="140"/>
      <c r="H434" s="237"/>
    </row>
    <row r="435" spans="1:8" s="226" customFormat="1">
      <c r="A435" s="98" t="str">
        <f>IF(B434="",COUNTBLANK($B$181:B434),"")</f>
        <v/>
      </c>
      <c r="B435" s="260" t="s">
        <v>1058</v>
      </c>
      <c r="C435" s="249" t="s">
        <v>0</v>
      </c>
      <c r="D435" s="261">
        <v>1</v>
      </c>
      <c r="E435" s="762"/>
      <c r="F435" s="225">
        <f>E435*D435</f>
        <v>0</v>
      </c>
      <c r="G435" s="3">
        <f>F435</f>
        <v>0</v>
      </c>
      <c r="H435" s="4">
        <v>0</v>
      </c>
    </row>
    <row r="436" spans="1:8" s="226" customFormat="1">
      <c r="A436" s="98" t="str">
        <f>IF(B435="",COUNTBLANK($B$181:B435),"")</f>
        <v/>
      </c>
      <c r="B436" s="230" t="s">
        <v>765</v>
      </c>
      <c r="C436" s="105" t="s">
        <v>0</v>
      </c>
      <c r="D436" s="261">
        <v>3</v>
      </c>
      <c r="E436" s="762"/>
      <c r="F436" s="225">
        <f>E436*D436</f>
        <v>0</v>
      </c>
      <c r="G436" s="3">
        <f>F436</f>
        <v>0</v>
      </c>
      <c r="H436" s="4">
        <v>0</v>
      </c>
    </row>
    <row r="437" spans="1:8" s="226" customFormat="1">
      <c r="A437" s="98" t="str">
        <f>IF(B436="",COUNTBLANK($B$181:B436),"")</f>
        <v/>
      </c>
      <c r="B437" s="227"/>
      <c r="C437" s="228"/>
      <c r="D437" s="229"/>
      <c r="E437" s="257"/>
      <c r="F437" s="225"/>
      <c r="G437" s="3"/>
      <c r="H437" s="4"/>
    </row>
    <row r="438" spans="1:8" s="226" customFormat="1" ht="38.25">
      <c r="A438" s="98">
        <f>IF(B437="",COUNTBLANK($B$181:B437),"")</f>
        <v>23</v>
      </c>
      <c r="B438" s="195" t="s">
        <v>773</v>
      </c>
      <c r="C438" s="224"/>
      <c r="D438" s="242"/>
      <c r="E438" s="235"/>
      <c r="F438" s="258"/>
      <c r="G438" s="3"/>
      <c r="H438" s="4"/>
    </row>
    <row r="439" spans="1:8" s="226" customFormat="1">
      <c r="A439" s="98" t="str">
        <f>IF(B438="",COUNTBLANK($B$181:B438),"")</f>
        <v/>
      </c>
      <c r="B439" s="195" t="s">
        <v>308</v>
      </c>
      <c r="C439" s="224"/>
      <c r="D439" s="242"/>
      <c r="E439" s="235"/>
      <c r="F439" s="258"/>
      <c r="G439" s="3"/>
      <c r="H439" s="4"/>
    </row>
    <row r="440" spans="1:8" s="226" customFormat="1" ht="102">
      <c r="A440" s="98" t="str">
        <f>IF(B439="",COUNTBLANK($B$181:B439),"")</f>
        <v/>
      </c>
      <c r="B440" s="195" t="s">
        <v>309</v>
      </c>
      <c r="C440" s="224"/>
      <c r="D440" s="242"/>
      <c r="E440" s="235"/>
      <c r="F440" s="258"/>
      <c r="G440" s="3"/>
      <c r="H440" s="4"/>
    </row>
    <row r="441" spans="1:8" s="226" customFormat="1" ht="25.5">
      <c r="A441" s="98" t="str">
        <f>IF(B440="",COUNTBLANK($B$181:B440),"")</f>
        <v/>
      </c>
      <c r="B441" s="195" t="s">
        <v>310</v>
      </c>
      <c r="C441" s="224"/>
      <c r="D441" s="242"/>
      <c r="E441" s="235"/>
      <c r="F441" s="258"/>
      <c r="G441" s="3"/>
      <c r="H441" s="4"/>
    </row>
    <row r="442" spans="1:8" s="226" customFormat="1" ht="25.5">
      <c r="A442" s="98" t="str">
        <f>IF(B441="",COUNTBLANK($B$181:B441),"")</f>
        <v/>
      </c>
      <c r="B442" s="195" t="s">
        <v>311</v>
      </c>
      <c r="C442" s="224"/>
      <c r="D442" s="242"/>
      <c r="E442" s="235"/>
      <c r="F442" s="258"/>
      <c r="G442" s="3"/>
      <c r="H442" s="4"/>
    </row>
    <row r="443" spans="1:8" s="226" customFormat="1" ht="51">
      <c r="A443" s="98" t="str">
        <f>IF(B442="",COUNTBLANK($B$181:B442),"")</f>
        <v/>
      </c>
      <c r="B443" s="195" t="s">
        <v>312</v>
      </c>
      <c r="C443" s="224"/>
      <c r="D443" s="242"/>
      <c r="E443" s="235"/>
      <c r="F443" s="258"/>
      <c r="G443" s="3"/>
      <c r="H443" s="4"/>
    </row>
    <row r="444" spans="1:8" s="267" customFormat="1" ht="25.5">
      <c r="A444" s="98" t="str">
        <f>IF(B443="",COUNTBLANK($B$181:B443),"")</f>
        <v/>
      </c>
      <c r="B444" s="262" t="s">
        <v>1018</v>
      </c>
      <c r="C444" s="263"/>
      <c r="D444" s="120"/>
      <c r="E444" s="264"/>
      <c r="F444" s="264"/>
      <c r="G444" s="265"/>
      <c r="H444" s="266"/>
    </row>
    <row r="445" spans="1:8" s="267" customFormat="1" ht="127.5">
      <c r="A445" s="98" t="str">
        <f>IF(B444="",COUNTBLANK($B$181:B444),"")</f>
        <v/>
      </c>
      <c r="B445" s="265" t="s">
        <v>1019</v>
      </c>
      <c r="C445" s="263"/>
      <c r="D445" s="120"/>
      <c r="E445" s="264"/>
      <c r="F445" s="264"/>
      <c r="G445" s="265"/>
      <c r="H445" s="266"/>
    </row>
    <row r="446" spans="1:8" s="226" customFormat="1" ht="25.5">
      <c r="A446" s="98" t="str">
        <f>IF(B445="",COUNTBLANK($B$181:B445),"")</f>
        <v/>
      </c>
      <c r="B446" s="195" t="s">
        <v>313</v>
      </c>
      <c r="C446" s="224"/>
      <c r="D446" s="242"/>
      <c r="E446" s="235"/>
      <c r="F446" s="258"/>
      <c r="G446" s="3"/>
      <c r="H446" s="4"/>
    </row>
    <row r="447" spans="1:8" s="226" customFormat="1">
      <c r="A447" s="98" t="str">
        <f>IF(B446="",COUNTBLANK($B$181:B446),"")</f>
        <v/>
      </c>
      <c r="B447" s="195" t="s">
        <v>1020</v>
      </c>
      <c r="C447" s="224"/>
      <c r="D447" s="242"/>
      <c r="E447" s="235"/>
      <c r="F447" s="258"/>
      <c r="G447" s="3"/>
      <c r="H447" s="4"/>
    </row>
    <row r="448" spans="1:8" s="226" customFormat="1">
      <c r="A448" s="98" t="str">
        <f>IF(B447="",COUNTBLANK($B$181:B447),"")</f>
        <v/>
      </c>
      <c r="B448" s="195" t="s">
        <v>770</v>
      </c>
      <c r="C448" s="268"/>
      <c r="D448" s="109"/>
      <c r="E448" s="111"/>
      <c r="F448" s="114"/>
      <c r="G448" s="3"/>
      <c r="H448" s="7"/>
    </row>
    <row r="449" spans="1:8" s="226" customFormat="1">
      <c r="A449" s="98" t="str">
        <f>IF(B448="",COUNTBLANK($B$181:B448),"")</f>
        <v/>
      </c>
      <c r="B449" s="195" t="s">
        <v>314</v>
      </c>
      <c r="C449" s="224"/>
      <c r="D449" s="242"/>
      <c r="E449" s="235"/>
      <c r="F449" s="258"/>
      <c r="G449" s="3"/>
      <c r="H449" s="4"/>
    </row>
    <row r="450" spans="1:8" s="226" customFormat="1">
      <c r="A450" s="98" t="str">
        <f>IF(B449="",COUNTBLANK($B$181:B449),"")</f>
        <v/>
      </c>
      <c r="B450" s="195" t="s">
        <v>315</v>
      </c>
      <c r="C450" s="224"/>
      <c r="D450" s="242"/>
      <c r="E450" s="235"/>
      <c r="F450" s="258"/>
      <c r="G450" s="3"/>
      <c r="H450" s="4"/>
    </row>
    <row r="451" spans="1:8" s="226" customFormat="1">
      <c r="A451" s="98" t="str">
        <f>IF(B450="",COUNTBLANK($B$181:B450),"")</f>
        <v/>
      </c>
      <c r="B451" s="195" t="s">
        <v>316</v>
      </c>
      <c r="C451" s="224"/>
      <c r="D451" s="242"/>
      <c r="E451" s="235"/>
      <c r="F451" s="258"/>
      <c r="G451" s="3"/>
      <c r="H451" s="4"/>
    </row>
    <row r="452" spans="1:8" s="226" customFormat="1" ht="25.5">
      <c r="A452" s="98" t="str">
        <f>IF(B451="",COUNTBLANK($B$181:B451),"")</f>
        <v/>
      </c>
      <c r="B452" s="195" t="s">
        <v>775</v>
      </c>
      <c r="C452" s="268"/>
      <c r="D452" s="268"/>
      <c r="E452" s="111"/>
      <c r="F452" s="114"/>
      <c r="G452" s="3"/>
      <c r="H452" s="7"/>
    </row>
    <row r="453" spans="1:8" s="226" customFormat="1" ht="25.5">
      <c r="A453" s="98" t="str">
        <f>IF(B452="",COUNTBLANK($B$181:B452),"")</f>
        <v/>
      </c>
      <c r="B453" s="196" t="s">
        <v>771</v>
      </c>
      <c r="C453" s="224" t="s">
        <v>0</v>
      </c>
      <c r="D453" s="224">
        <v>1</v>
      </c>
      <c r="E453" s="762"/>
      <c r="F453" s="225">
        <f>E453*D453</f>
        <v>0</v>
      </c>
      <c r="G453" s="3">
        <f>F453</f>
        <v>0</v>
      </c>
      <c r="H453" s="4">
        <v>0</v>
      </c>
    </row>
    <row r="454" spans="1:8" s="226" customFormat="1">
      <c r="A454" s="98" t="str">
        <f>IF(B453="",COUNTBLANK($B$181:B453),"")</f>
        <v/>
      </c>
      <c r="B454" s="269"/>
      <c r="C454" s="224"/>
      <c r="D454" s="242"/>
      <c r="E454" s="235"/>
      <c r="F454" s="258"/>
      <c r="G454" s="3"/>
      <c r="H454" s="4"/>
    </row>
    <row r="455" spans="1:8" s="226" customFormat="1" ht="38.25">
      <c r="A455" s="98">
        <f>IF(B454="",COUNTBLANK($B$181:B454),"")</f>
        <v>24</v>
      </c>
      <c r="B455" s="195" t="s">
        <v>780</v>
      </c>
      <c r="C455" s="224"/>
      <c r="D455" s="242"/>
      <c r="E455" s="235"/>
      <c r="F455" s="258"/>
      <c r="G455" s="3"/>
      <c r="H455" s="4"/>
    </row>
    <row r="456" spans="1:8" s="226" customFormat="1" ht="89.25">
      <c r="A456" s="98" t="str">
        <f>IF(B455="",COUNTBLANK($B$181:B455),"")</f>
        <v/>
      </c>
      <c r="B456" s="270" t="s">
        <v>1021</v>
      </c>
      <c r="C456" s="224"/>
      <c r="D456" s="242"/>
      <c r="E456" s="235"/>
      <c r="F456" s="258"/>
      <c r="G456" s="3"/>
      <c r="H456" s="4"/>
    </row>
    <row r="457" spans="1:8" s="226" customFormat="1">
      <c r="A457" s="98" t="str">
        <f>IF(B456="",COUNTBLANK($B$181:B456),"")</f>
        <v/>
      </c>
      <c r="B457" s="196" t="s">
        <v>772</v>
      </c>
      <c r="C457" s="224" t="s">
        <v>0</v>
      </c>
      <c r="D457" s="224">
        <v>1</v>
      </c>
      <c r="E457" s="762"/>
      <c r="F457" s="225">
        <f>E457*D457</f>
        <v>0</v>
      </c>
      <c r="G457" s="3">
        <f>F457</f>
        <v>0</v>
      </c>
      <c r="H457" s="4">
        <v>0</v>
      </c>
    </row>
    <row r="458" spans="1:8" s="226" customFormat="1">
      <c r="A458" s="98" t="str">
        <f>IF(B457="",COUNTBLANK($B$181:B457),"")</f>
        <v/>
      </c>
      <c r="B458" s="269"/>
      <c r="C458" s="224"/>
      <c r="D458" s="242"/>
      <c r="E458" s="235"/>
      <c r="F458" s="258"/>
      <c r="G458" s="3"/>
      <c r="H458" s="4"/>
    </row>
    <row r="459" spans="1:8" s="226" customFormat="1" ht="25.5">
      <c r="A459" s="98">
        <f>IF(B458="",COUNTBLANK($B$181:B458),"")</f>
        <v>25</v>
      </c>
      <c r="B459" s="248" t="s">
        <v>317</v>
      </c>
      <c r="C459" s="271"/>
      <c r="D459" s="272"/>
      <c r="E459" s="235"/>
      <c r="F459" s="258"/>
      <c r="G459" s="3"/>
      <c r="H459" s="4"/>
    </row>
    <row r="460" spans="1:8" s="226" customFormat="1" ht="25.5">
      <c r="A460" s="98" t="str">
        <f>IF(B459="",COUNTBLANK($B$181:B459),"")</f>
        <v/>
      </c>
      <c r="B460" s="273" t="s">
        <v>1059</v>
      </c>
      <c r="C460" s="271" t="s">
        <v>0</v>
      </c>
      <c r="D460" s="271">
        <v>2</v>
      </c>
      <c r="E460" s="762"/>
      <c r="F460" s="225">
        <f>E460*D460</f>
        <v>0</v>
      </c>
      <c r="G460" s="3">
        <f>F460</f>
        <v>0</v>
      </c>
      <c r="H460" s="4">
        <v>0</v>
      </c>
    </row>
    <row r="461" spans="1:8" s="226" customFormat="1">
      <c r="A461" s="98" t="str">
        <f>IF(B460="",COUNTBLANK($B$181:B460),"")</f>
        <v/>
      </c>
      <c r="B461" s="269"/>
      <c r="C461" s="224"/>
      <c r="D461" s="242"/>
      <c r="E461" s="235"/>
      <c r="F461" s="258"/>
      <c r="G461" s="3"/>
      <c r="H461" s="4"/>
    </row>
    <row r="462" spans="1:8" s="226" customFormat="1" ht="38.25">
      <c r="A462" s="98">
        <f>IF(B461="",COUNTBLANK($B$181:B461),"")</f>
        <v>26</v>
      </c>
      <c r="B462" s="195" t="s">
        <v>776</v>
      </c>
      <c r="C462" s="224"/>
      <c r="D462" s="242"/>
      <c r="E462" s="235"/>
      <c r="F462" s="258"/>
      <c r="G462" s="3"/>
      <c r="H462" s="4"/>
    </row>
    <row r="463" spans="1:8" s="226" customFormat="1" ht="102">
      <c r="A463" s="98" t="str">
        <f>IF(B462="",COUNTBLANK($B$181:B462),"")</f>
        <v/>
      </c>
      <c r="B463" s="195" t="s">
        <v>777</v>
      </c>
      <c r="C463" s="224"/>
      <c r="D463" s="242"/>
      <c r="E463" s="235"/>
      <c r="F463" s="258"/>
      <c r="G463" s="3"/>
      <c r="H463" s="4"/>
    </row>
    <row r="464" spans="1:8" s="226" customFormat="1">
      <c r="A464" s="98" t="str">
        <f>IF(B463="",COUNTBLANK($B$181:B463),"")</f>
        <v/>
      </c>
      <c r="B464" s="267" t="s">
        <v>1022</v>
      </c>
      <c r="C464" s="268"/>
      <c r="D464" s="268"/>
      <c r="E464" s="111"/>
      <c r="F464" s="114"/>
      <c r="G464" s="3"/>
      <c r="H464" s="7"/>
    </row>
    <row r="465" spans="1:8" s="226" customFormat="1">
      <c r="A465" s="98" t="str">
        <f>IF(B464="",COUNTBLANK($B$181:B464),"")</f>
        <v/>
      </c>
      <c r="B465" s="267" t="s">
        <v>1023</v>
      </c>
      <c r="C465" s="268"/>
      <c r="D465" s="268"/>
      <c r="E465" s="111"/>
      <c r="F465" s="114"/>
      <c r="G465" s="3"/>
      <c r="H465" s="7"/>
    </row>
    <row r="466" spans="1:8" s="226" customFormat="1">
      <c r="A466" s="98" t="str">
        <f>IF(B465="",COUNTBLANK($B$181:B465),"")</f>
        <v/>
      </c>
      <c r="B466" s="196" t="s">
        <v>785</v>
      </c>
      <c r="C466" s="224" t="s">
        <v>0</v>
      </c>
      <c r="D466" s="224">
        <v>2</v>
      </c>
      <c r="E466" s="762"/>
      <c r="F466" s="225">
        <f>E466*D466</f>
        <v>0</v>
      </c>
      <c r="G466" s="3">
        <f>F466</f>
        <v>0</v>
      </c>
      <c r="H466" s="4">
        <v>0</v>
      </c>
    </row>
    <row r="467" spans="1:8" s="226" customFormat="1">
      <c r="A467" s="98" t="str">
        <f>IF(B466="",COUNTBLANK($B$181:B466),"")</f>
        <v/>
      </c>
      <c r="B467" s="269"/>
      <c r="C467" s="224"/>
      <c r="D467" s="242"/>
      <c r="E467" s="235"/>
      <c r="F467" s="258"/>
      <c r="G467" s="3"/>
      <c r="H467" s="4"/>
    </row>
    <row r="468" spans="1:8" s="226" customFormat="1" ht="38.25">
      <c r="A468" s="98">
        <f>IF(B467="",COUNTBLANK($B$181:B467),"")</f>
        <v>27</v>
      </c>
      <c r="B468" s="195" t="s">
        <v>778</v>
      </c>
      <c r="C468" s="224"/>
      <c r="D468" s="242"/>
      <c r="E468" s="235"/>
      <c r="F468" s="258"/>
      <c r="G468" s="3"/>
      <c r="H468" s="4"/>
    </row>
    <row r="469" spans="1:8" s="226" customFormat="1" ht="127.5">
      <c r="A469" s="98" t="str">
        <f>IF(B468="",COUNTBLANK($B$181:B468),"")</f>
        <v/>
      </c>
      <c r="B469" s="195" t="s">
        <v>801</v>
      </c>
      <c r="C469" s="224"/>
      <c r="D469" s="242"/>
      <c r="E469" s="235"/>
      <c r="F469" s="258"/>
      <c r="G469" s="3"/>
      <c r="H469" s="4"/>
    </row>
    <row r="470" spans="1:8" s="226" customFormat="1" ht="127.5">
      <c r="A470" s="98" t="str">
        <f>IF(B469="",COUNTBLANK($B$181:B469),"")</f>
        <v/>
      </c>
      <c r="B470" s="195" t="s">
        <v>319</v>
      </c>
      <c r="C470" s="224"/>
      <c r="D470" s="242"/>
      <c r="E470" s="235"/>
      <c r="F470" s="258"/>
      <c r="G470" s="3"/>
      <c r="H470" s="4"/>
    </row>
    <row r="471" spans="1:8" s="226" customFormat="1">
      <c r="A471" s="98" t="str">
        <f>IF(B470="",COUNTBLANK($B$181:B470),"")</f>
        <v/>
      </c>
      <c r="B471" s="196" t="s">
        <v>320</v>
      </c>
      <c r="C471" s="224" t="s">
        <v>0</v>
      </c>
      <c r="D471" s="224">
        <v>1</v>
      </c>
      <c r="E471" s="762"/>
      <c r="F471" s="225">
        <f>E471*D471</f>
        <v>0</v>
      </c>
      <c r="G471" s="3">
        <f>F471</f>
        <v>0</v>
      </c>
      <c r="H471" s="4">
        <v>0</v>
      </c>
    </row>
    <row r="472" spans="1:8" s="226" customFormat="1">
      <c r="A472" s="98" t="str">
        <f>IF(B471="",COUNTBLANK($B$181:B471),"")</f>
        <v/>
      </c>
      <c r="B472" s="269"/>
      <c r="C472" s="224"/>
      <c r="D472" s="242"/>
      <c r="E472" s="235"/>
      <c r="F472" s="258"/>
      <c r="G472" s="3"/>
      <c r="H472" s="4"/>
    </row>
    <row r="473" spans="1:8" s="226" customFormat="1" ht="38.25">
      <c r="A473" s="98">
        <f>IF(B472="",COUNTBLANK($B$181:B472),"")</f>
        <v>28</v>
      </c>
      <c r="B473" s="195" t="s">
        <v>774</v>
      </c>
      <c r="C473" s="224"/>
      <c r="D473" s="242"/>
      <c r="E473" s="235"/>
      <c r="F473" s="258"/>
      <c r="G473" s="3"/>
      <c r="H473" s="4"/>
    </row>
    <row r="474" spans="1:8" s="226" customFormat="1">
      <c r="A474" s="98" t="str">
        <f>IF(B473="",COUNTBLANK($B$181:B473),"")</f>
        <v/>
      </c>
      <c r="B474" s="195" t="s">
        <v>308</v>
      </c>
      <c r="C474" s="224"/>
      <c r="D474" s="242"/>
      <c r="E474" s="235"/>
      <c r="F474" s="258"/>
      <c r="G474" s="3"/>
      <c r="H474" s="4"/>
    </row>
    <row r="475" spans="1:8" s="226" customFormat="1" ht="102">
      <c r="A475" s="98" t="str">
        <f>IF(B474="",COUNTBLANK($B$181:B474),"")</f>
        <v/>
      </c>
      <c r="B475" s="195" t="s">
        <v>309</v>
      </c>
      <c r="C475" s="224"/>
      <c r="D475" s="242"/>
      <c r="E475" s="235"/>
      <c r="F475" s="258"/>
      <c r="G475" s="3"/>
      <c r="H475" s="4"/>
    </row>
    <row r="476" spans="1:8" s="226" customFormat="1" ht="25.5">
      <c r="A476" s="98" t="str">
        <f>IF(B475="",COUNTBLANK($B$181:B475),"")</f>
        <v/>
      </c>
      <c r="B476" s="195" t="s">
        <v>310</v>
      </c>
      <c r="C476" s="224"/>
      <c r="D476" s="242"/>
      <c r="E476" s="235"/>
      <c r="F476" s="258"/>
      <c r="G476" s="3"/>
      <c r="H476" s="4"/>
    </row>
    <row r="477" spans="1:8" s="226" customFormat="1" ht="25.5">
      <c r="A477" s="98" t="str">
        <f>IF(B476="",COUNTBLANK($B$181:B476),"")</f>
        <v/>
      </c>
      <c r="B477" s="195" t="s">
        <v>311</v>
      </c>
      <c r="C477" s="224"/>
      <c r="D477" s="242"/>
      <c r="E477" s="235"/>
      <c r="F477" s="258"/>
      <c r="G477" s="3"/>
      <c r="H477" s="4"/>
    </row>
    <row r="478" spans="1:8" s="226" customFormat="1" ht="51">
      <c r="A478" s="98" t="str">
        <f>IF(B477="",COUNTBLANK($B$181:B477),"")</f>
        <v/>
      </c>
      <c r="B478" s="195" t="s">
        <v>312</v>
      </c>
      <c r="C478" s="224"/>
      <c r="D478" s="242"/>
      <c r="E478" s="235"/>
      <c r="F478" s="258"/>
      <c r="G478" s="3"/>
      <c r="H478" s="4"/>
    </row>
    <row r="479" spans="1:8" s="226" customFormat="1" ht="25.5">
      <c r="A479" s="98" t="str">
        <f>IF(B478="",COUNTBLANK($B$181:B478),"")</f>
        <v/>
      </c>
      <c r="B479" s="274" t="s">
        <v>1018</v>
      </c>
      <c r="C479" s="224"/>
      <c r="D479" s="242"/>
      <c r="E479" s="235"/>
      <c r="F479" s="258"/>
      <c r="G479" s="3"/>
      <c r="H479" s="4"/>
    </row>
    <row r="480" spans="1:8" s="226" customFormat="1" ht="127.5">
      <c r="A480" s="98" t="str">
        <f>IF(B479="",COUNTBLANK($B$181:B479),"")</f>
        <v/>
      </c>
      <c r="B480" s="267" t="s">
        <v>1019</v>
      </c>
      <c r="C480" s="224"/>
      <c r="D480" s="242"/>
      <c r="E480" s="235"/>
      <c r="F480" s="258"/>
      <c r="G480" s="3"/>
      <c r="H480" s="4"/>
    </row>
    <row r="481" spans="1:8" s="226" customFormat="1" ht="25.5">
      <c r="A481" s="98" t="str">
        <f>IF(B480="",COUNTBLANK($B$181:B480),"")</f>
        <v/>
      </c>
      <c r="B481" s="195" t="s">
        <v>313</v>
      </c>
      <c r="C481" s="224"/>
      <c r="D481" s="242"/>
      <c r="E481" s="235"/>
      <c r="F481" s="258"/>
      <c r="G481" s="3"/>
      <c r="H481" s="4"/>
    </row>
    <row r="482" spans="1:8" s="226" customFormat="1">
      <c r="A482" s="98" t="str">
        <f>IF(B481="",COUNTBLANK($B$181:B481),"")</f>
        <v/>
      </c>
      <c r="B482" s="195" t="s">
        <v>1024</v>
      </c>
      <c r="C482" s="224"/>
      <c r="D482" s="242"/>
      <c r="E482" s="235"/>
      <c r="F482" s="258"/>
      <c r="G482" s="3"/>
      <c r="H482" s="4"/>
    </row>
    <row r="483" spans="1:8" s="226" customFormat="1">
      <c r="A483" s="98" t="str">
        <f>IF(B482="",COUNTBLANK($B$181:B482),"")</f>
        <v/>
      </c>
      <c r="B483" s="195" t="s">
        <v>779</v>
      </c>
      <c r="C483" s="268"/>
      <c r="D483" s="109"/>
      <c r="E483" s="111"/>
      <c r="F483" s="114"/>
      <c r="G483" s="3"/>
      <c r="H483" s="7"/>
    </row>
    <row r="484" spans="1:8" s="226" customFormat="1">
      <c r="A484" s="98" t="str">
        <f>IF(B483="",COUNTBLANK($B$181:B483),"")</f>
        <v/>
      </c>
      <c r="B484" s="195" t="s">
        <v>321</v>
      </c>
      <c r="C484" s="224"/>
      <c r="D484" s="242"/>
      <c r="E484" s="235"/>
      <c r="F484" s="258"/>
      <c r="G484" s="3"/>
      <c r="H484" s="4"/>
    </row>
    <row r="485" spans="1:8" s="226" customFormat="1">
      <c r="A485" s="98" t="str">
        <f>IF(B484="",COUNTBLANK($B$181:B484),"")</f>
        <v/>
      </c>
      <c r="B485" s="195" t="s">
        <v>322</v>
      </c>
      <c r="C485" s="224"/>
      <c r="D485" s="242"/>
      <c r="E485" s="235"/>
      <c r="F485" s="258"/>
      <c r="G485" s="3"/>
      <c r="H485" s="4"/>
    </row>
    <row r="486" spans="1:8" s="226" customFormat="1" ht="25.5">
      <c r="A486" s="98" t="str">
        <f>IF(B485="",COUNTBLANK($B$181:B485),"")</f>
        <v/>
      </c>
      <c r="B486" s="195" t="s">
        <v>775</v>
      </c>
      <c r="C486" s="268"/>
      <c r="D486" s="268"/>
      <c r="E486" s="111"/>
      <c r="F486" s="114"/>
      <c r="G486" s="3"/>
      <c r="H486" s="7"/>
    </row>
    <row r="487" spans="1:8" s="226" customFormat="1" ht="25.5">
      <c r="A487" s="98" t="str">
        <f>IF(B486="",COUNTBLANK($B$181:B486),"")</f>
        <v/>
      </c>
      <c r="B487" s="196" t="s">
        <v>323</v>
      </c>
      <c r="C487" s="224" t="s">
        <v>0</v>
      </c>
      <c r="D487" s="224">
        <v>1</v>
      </c>
      <c r="E487" s="762"/>
      <c r="F487" s="225">
        <f>E487*D487</f>
        <v>0</v>
      </c>
      <c r="G487" s="3">
        <f>F487</f>
        <v>0</v>
      </c>
      <c r="H487" s="4">
        <v>0</v>
      </c>
    </row>
    <row r="488" spans="1:8" s="226" customFormat="1">
      <c r="A488" s="98" t="str">
        <f>IF(B487="",COUNTBLANK($B$181:B487),"")</f>
        <v/>
      </c>
      <c r="B488" s="269"/>
      <c r="C488" s="224"/>
      <c r="D488" s="242"/>
      <c r="E488" s="235"/>
      <c r="F488" s="258"/>
      <c r="G488" s="3"/>
      <c r="H488" s="4"/>
    </row>
    <row r="489" spans="1:8" s="226" customFormat="1" ht="38.25">
      <c r="A489" s="98">
        <f>IF(B488="",COUNTBLANK($B$181:B488),"")</f>
        <v>29</v>
      </c>
      <c r="B489" s="195" t="s">
        <v>781</v>
      </c>
      <c r="C489" s="224"/>
      <c r="D489" s="242"/>
      <c r="E489" s="235"/>
      <c r="F489" s="258"/>
      <c r="G489" s="3"/>
      <c r="H489" s="4"/>
    </row>
    <row r="490" spans="1:8" s="226" customFormat="1" ht="89.25">
      <c r="A490" s="98" t="str">
        <f>IF(B489="",COUNTBLANK($B$181:B489),"")</f>
        <v/>
      </c>
      <c r="B490" s="270" t="s">
        <v>1021</v>
      </c>
      <c r="C490" s="224"/>
      <c r="D490" s="242"/>
      <c r="E490" s="235"/>
      <c r="F490" s="258"/>
      <c r="G490" s="3"/>
      <c r="H490" s="4"/>
    </row>
    <row r="491" spans="1:8" s="226" customFormat="1">
      <c r="A491" s="98" t="str">
        <f>IF(B490="",COUNTBLANK($B$181:B490),"")</f>
        <v/>
      </c>
      <c r="B491" s="196" t="s">
        <v>782</v>
      </c>
      <c r="C491" s="224" t="s">
        <v>0</v>
      </c>
      <c r="D491" s="224">
        <v>1</v>
      </c>
      <c r="E491" s="762"/>
      <c r="F491" s="225">
        <f>E491*D491</f>
        <v>0</v>
      </c>
      <c r="G491" s="3">
        <f>F491</f>
        <v>0</v>
      </c>
      <c r="H491" s="4">
        <v>0</v>
      </c>
    </row>
    <row r="492" spans="1:8" s="226" customFormat="1">
      <c r="A492" s="98" t="str">
        <f>IF(B491="",COUNTBLANK($B$181:B491),"")</f>
        <v/>
      </c>
      <c r="B492" s="195"/>
      <c r="C492" s="224"/>
      <c r="D492" s="242"/>
      <c r="E492" s="235"/>
      <c r="F492" s="258"/>
      <c r="G492" s="3"/>
      <c r="H492" s="4"/>
    </row>
    <row r="493" spans="1:8" s="226" customFormat="1" ht="25.5">
      <c r="A493" s="98">
        <f>IF(B492="",COUNTBLANK($B$181:B492),"")</f>
        <v>30</v>
      </c>
      <c r="B493" s="195" t="s">
        <v>317</v>
      </c>
      <c r="C493" s="224"/>
      <c r="D493" s="242"/>
      <c r="E493" s="235"/>
      <c r="F493" s="258"/>
      <c r="G493" s="3"/>
      <c r="H493" s="4"/>
    </row>
    <row r="494" spans="1:8" s="226" customFormat="1" ht="25.5">
      <c r="A494" s="98" t="str">
        <f>IF(B493="",COUNTBLANK($B$181:B493),"")</f>
        <v/>
      </c>
      <c r="B494" s="196" t="s">
        <v>786</v>
      </c>
      <c r="C494" s="224" t="s">
        <v>0</v>
      </c>
      <c r="D494" s="224">
        <v>1</v>
      </c>
      <c r="E494" s="762"/>
      <c r="F494" s="225">
        <f>E494*D494</f>
        <v>0</v>
      </c>
      <c r="G494" s="3">
        <f>F494</f>
        <v>0</v>
      </c>
      <c r="H494" s="4">
        <v>0</v>
      </c>
    </row>
    <row r="495" spans="1:8" s="226" customFormat="1">
      <c r="A495" s="98" t="str">
        <f>IF(B494="",COUNTBLANK($B$181:B494),"")</f>
        <v/>
      </c>
      <c r="B495" s="269"/>
      <c r="C495" s="224"/>
      <c r="D495" s="242"/>
      <c r="E495" s="235"/>
      <c r="F495" s="258"/>
      <c r="G495" s="3"/>
      <c r="H495" s="4"/>
    </row>
    <row r="496" spans="1:8" s="226" customFormat="1" ht="38.25">
      <c r="A496" s="98">
        <f>IF(B495="",COUNTBLANK($B$181:B495),"")</f>
        <v>31</v>
      </c>
      <c r="B496" s="195" t="s">
        <v>783</v>
      </c>
      <c r="C496" s="224"/>
      <c r="D496" s="242"/>
      <c r="E496" s="235"/>
      <c r="F496" s="258"/>
      <c r="G496" s="3"/>
      <c r="H496" s="4"/>
    </row>
    <row r="497" spans="1:8" s="226" customFormat="1" ht="102">
      <c r="A497" s="98" t="str">
        <f>IF(B496="",COUNTBLANK($B$181:B496),"")</f>
        <v/>
      </c>
      <c r="B497" s="195" t="s">
        <v>318</v>
      </c>
      <c r="C497" s="224"/>
      <c r="D497" s="242"/>
      <c r="E497" s="235"/>
      <c r="F497" s="258"/>
      <c r="G497" s="3"/>
      <c r="H497" s="4"/>
    </row>
    <row r="498" spans="1:8" s="226" customFormat="1">
      <c r="A498" s="98" t="str">
        <f>IF(B497="",COUNTBLANK($B$181:B497),"")</f>
        <v/>
      </c>
      <c r="B498" s="267" t="s">
        <v>1025</v>
      </c>
      <c r="C498" s="268"/>
      <c r="D498" s="268"/>
      <c r="E498" s="111"/>
      <c r="F498" s="114"/>
      <c r="G498" s="3"/>
      <c r="H498" s="7"/>
    </row>
    <row r="499" spans="1:8" s="226" customFormat="1">
      <c r="A499" s="98" t="str">
        <f>IF(B498="",COUNTBLANK($B$181:B498),"")</f>
        <v/>
      </c>
      <c r="B499" s="267" t="s">
        <v>1023</v>
      </c>
      <c r="C499" s="268"/>
      <c r="D499" s="268"/>
      <c r="E499" s="111"/>
      <c r="F499" s="114"/>
      <c r="G499" s="3"/>
      <c r="H499" s="7"/>
    </row>
    <row r="500" spans="1:8" s="226" customFormat="1">
      <c r="A500" s="98" t="str">
        <f>IF(B499="",COUNTBLANK($B$181:B499),"")</f>
        <v/>
      </c>
      <c r="B500" s="196" t="s">
        <v>784</v>
      </c>
      <c r="C500" s="224" t="s">
        <v>0</v>
      </c>
      <c r="D500" s="224">
        <v>1</v>
      </c>
      <c r="E500" s="762"/>
      <c r="F500" s="225">
        <f>E500*D500</f>
        <v>0</v>
      </c>
      <c r="G500" s="3">
        <f>F500</f>
        <v>0</v>
      </c>
      <c r="H500" s="4">
        <v>0</v>
      </c>
    </row>
    <row r="501" spans="1:8" s="226" customFormat="1">
      <c r="A501" s="98" t="str">
        <f>IF(B500="",COUNTBLANK($B$181:B500),"")</f>
        <v/>
      </c>
      <c r="B501" s="269"/>
      <c r="C501" s="224"/>
      <c r="D501" s="242"/>
      <c r="E501" s="235"/>
      <c r="F501" s="258"/>
      <c r="G501" s="3"/>
      <c r="H501" s="4"/>
    </row>
    <row r="502" spans="1:8" s="226" customFormat="1" ht="38.25">
      <c r="A502" s="98">
        <f>IF(B501="",COUNTBLANK($B$181:B501),"")</f>
        <v>32</v>
      </c>
      <c r="B502" s="195" t="s">
        <v>787</v>
      </c>
      <c r="C502" s="224"/>
      <c r="D502" s="242"/>
      <c r="E502" s="235"/>
      <c r="F502" s="258"/>
      <c r="G502" s="3"/>
      <c r="H502" s="4"/>
    </row>
    <row r="503" spans="1:8" s="226" customFormat="1" ht="102">
      <c r="A503" s="98" t="str">
        <f>IF(B502="",COUNTBLANK($B$181:B502),"")</f>
        <v/>
      </c>
      <c r="B503" s="195" t="s">
        <v>1026</v>
      </c>
      <c r="C503" s="224"/>
      <c r="D503" s="242"/>
      <c r="E503" s="235"/>
      <c r="F503" s="258"/>
      <c r="G503" s="3"/>
      <c r="H503" s="4"/>
    </row>
    <row r="504" spans="1:8" s="226" customFormat="1" ht="25.5">
      <c r="A504" s="98" t="str">
        <f>IF(B503="",COUNTBLANK($B$181:B503),"")</f>
        <v/>
      </c>
      <c r="B504" s="195" t="s">
        <v>788</v>
      </c>
      <c r="C504" s="268"/>
      <c r="D504" s="268"/>
      <c r="E504" s="111"/>
      <c r="F504" s="114"/>
      <c r="G504" s="3"/>
      <c r="H504" s="7"/>
    </row>
    <row r="505" spans="1:8" s="226" customFormat="1">
      <c r="A505" s="98" t="str">
        <f>IF(B504="",COUNTBLANK($B$181:B504),"")</f>
        <v/>
      </c>
      <c r="B505" s="196" t="s">
        <v>789</v>
      </c>
      <c r="C505" s="224" t="s">
        <v>0</v>
      </c>
      <c r="D505" s="224">
        <v>1</v>
      </c>
      <c r="E505" s="762"/>
      <c r="F505" s="225">
        <f>E505*D505</f>
        <v>0</v>
      </c>
      <c r="G505" s="3">
        <f>F505</f>
        <v>0</v>
      </c>
      <c r="H505" s="4">
        <v>0</v>
      </c>
    </row>
    <row r="506" spans="1:8" s="226" customFormat="1">
      <c r="A506" s="98" t="str">
        <f>IF(B505="",COUNTBLANK($B$181:B505),"")</f>
        <v/>
      </c>
      <c r="B506" s="269"/>
      <c r="C506" s="224"/>
      <c r="D506" s="242"/>
      <c r="E506" s="235"/>
      <c r="F506" s="258"/>
      <c r="G506" s="3"/>
      <c r="H506" s="4"/>
    </row>
    <row r="507" spans="1:8" s="226" customFormat="1" ht="38.25">
      <c r="A507" s="98">
        <f>IF(B506="",COUNTBLANK($B$181:B506),"")</f>
        <v>33</v>
      </c>
      <c r="B507" s="195" t="s">
        <v>791</v>
      </c>
      <c r="C507" s="224"/>
      <c r="D507" s="242"/>
      <c r="E507" s="235"/>
      <c r="F507" s="258"/>
      <c r="G507" s="3"/>
      <c r="H507" s="4"/>
    </row>
    <row r="508" spans="1:8" s="226" customFormat="1" ht="102">
      <c r="A508" s="98" t="str">
        <f>IF(B507="",COUNTBLANK($B$181:B507),"")</f>
        <v/>
      </c>
      <c r="B508" s="195" t="s">
        <v>1026</v>
      </c>
      <c r="C508" s="224"/>
      <c r="D508" s="242"/>
      <c r="E508" s="235"/>
      <c r="F508" s="258"/>
      <c r="G508" s="3"/>
      <c r="H508" s="4"/>
    </row>
    <row r="509" spans="1:8" s="226" customFormat="1" ht="25.5">
      <c r="A509" s="98" t="str">
        <f>IF(B508="",COUNTBLANK($B$181:B508),"")</f>
        <v/>
      </c>
      <c r="B509" s="195" t="s">
        <v>788</v>
      </c>
      <c r="C509" s="268"/>
      <c r="D509" s="268"/>
      <c r="E509" s="111"/>
      <c r="F509" s="114"/>
      <c r="G509" s="3"/>
      <c r="H509" s="7"/>
    </row>
    <row r="510" spans="1:8" s="226" customFormat="1">
      <c r="A510" s="98" t="str">
        <f>IF(B509="",COUNTBLANK($B$181:B509),"")</f>
        <v/>
      </c>
      <c r="B510" s="196" t="s">
        <v>790</v>
      </c>
      <c r="C510" s="224" t="s">
        <v>0</v>
      </c>
      <c r="D510" s="224">
        <v>1</v>
      </c>
      <c r="E510" s="762"/>
      <c r="F510" s="225">
        <f>E510*D510</f>
        <v>0</v>
      </c>
      <c r="G510" s="3">
        <f>F510</f>
        <v>0</v>
      </c>
      <c r="H510" s="4">
        <v>0</v>
      </c>
    </row>
    <row r="511" spans="1:8" s="226" customFormat="1">
      <c r="A511" s="98" t="str">
        <f>IF(B510="",COUNTBLANK($B$181:B510),"")</f>
        <v/>
      </c>
      <c r="B511" s="195"/>
      <c r="C511" s="224"/>
      <c r="D511" s="242"/>
      <c r="E511" s="235"/>
      <c r="F511" s="258"/>
      <c r="G511" s="3"/>
      <c r="H511" s="4"/>
    </row>
    <row r="512" spans="1:8" s="226" customFormat="1" ht="38.25">
      <c r="A512" s="98">
        <f>IF(B511="",COUNTBLANK($B$181:B511),"")</f>
        <v>34</v>
      </c>
      <c r="B512" s="195" t="s">
        <v>792</v>
      </c>
      <c r="C512" s="224"/>
      <c r="D512" s="242"/>
      <c r="E512" s="235"/>
      <c r="F512" s="258"/>
      <c r="G512" s="3"/>
      <c r="H512" s="4"/>
    </row>
    <row r="513" spans="1:8" s="226" customFormat="1" ht="102">
      <c r="A513" s="98" t="str">
        <f>IF(B512="",COUNTBLANK($B$181:B512),"")</f>
        <v/>
      </c>
      <c r="B513" s="195" t="s">
        <v>1026</v>
      </c>
      <c r="C513" s="224"/>
      <c r="D513" s="224"/>
      <c r="E513" s="235"/>
      <c r="F513" s="258"/>
      <c r="G513" s="3"/>
      <c r="H513" s="4"/>
    </row>
    <row r="514" spans="1:8" s="226" customFormat="1" ht="25.5">
      <c r="A514" s="98" t="str">
        <f>IF(B513="",COUNTBLANK($B$181:B513),"")</f>
        <v/>
      </c>
      <c r="B514" s="195" t="s">
        <v>788</v>
      </c>
      <c r="C514" s="268"/>
      <c r="D514" s="268"/>
      <c r="E514" s="111"/>
      <c r="F514" s="114"/>
      <c r="G514" s="3"/>
      <c r="H514" s="7"/>
    </row>
    <row r="515" spans="1:8" s="226" customFormat="1">
      <c r="A515" s="98" t="str">
        <f>IF(B514="",COUNTBLANK($B$181:B514),"")</f>
        <v/>
      </c>
      <c r="B515" s="196" t="s">
        <v>793</v>
      </c>
      <c r="C515" s="224" t="s">
        <v>0</v>
      </c>
      <c r="D515" s="224">
        <v>1</v>
      </c>
      <c r="E515" s="762"/>
      <c r="F515" s="225">
        <f>E515*D515</f>
        <v>0</v>
      </c>
      <c r="G515" s="3">
        <f>F515</f>
        <v>0</v>
      </c>
      <c r="H515" s="4">
        <v>0</v>
      </c>
    </row>
    <row r="516" spans="1:8" s="226" customFormat="1">
      <c r="A516" s="98" t="str">
        <f>IF(B515="",COUNTBLANK($B$181:B515),"")</f>
        <v/>
      </c>
      <c r="B516" s="269"/>
      <c r="C516" s="224"/>
      <c r="D516" s="242"/>
      <c r="E516" s="235"/>
      <c r="F516" s="258"/>
      <c r="G516" s="3"/>
      <c r="H516" s="4"/>
    </row>
    <row r="517" spans="1:8" s="226" customFormat="1" ht="51">
      <c r="A517" s="98">
        <f>IF(B516="",COUNTBLANK($B$181:B516),"")</f>
        <v>35</v>
      </c>
      <c r="B517" s="215" t="s">
        <v>1030</v>
      </c>
      <c r="C517" s="224"/>
      <c r="D517" s="242"/>
      <c r="E517" s="235"/>
      <c r="F517" s="258"/>
      <c r="G517" s="3"/>
      <c r="H517" s="4"/>
    </row>
    <row r="518" spans="1:8" s="226" customFormat="1" ht="191.25">
      <c r="A518" s="98" t="str">
        <f>IF(B517="",COUNTBLANK($B$181:B517),"")</f>
        <v/>
      </c>
      <c r="B518" s="215" t="s">
        <v>324</v>
      </c>
      <c r="C518" s="224"/>
      <c r="D518" s="242"/>
      <c r="E518" s="235"/>
      <c r="F518" s="258"/>
      <c r="G518" s="3"/>
      <c r="H518" s="4"/>
    </row>
    <row r="519" spans="1:8" s="226" customFormat="1" ht="51">
      <c r="A519" s="98" t="str">
        <f>IF(B518="",COUNTBLANK($B$181:B518),"")</f>
        <v/>
      </c>
      <c r="B519" s="215" t="s">
        <v>325</v>
      </c>
      <c r="C519" s="224"/>
      <c r="D519" s="242"/>
      <c r="E519" s="235"/>
      <c r="F519" s="258"/>
      <c r="G519" s="3"/>
      <c r="H519" s="4"/>
    </row>
    <row r="520" spans="1:8" s="226" customFormat="1">
      <c r="A520" s="98" t="str">
        <f>IF(B519="",COUNTBLANK($B$181:B519),"")</f>
        <v/>
      </c>
      <c r="B520" s="275" t="s">
        <v>794</v>
      </c>
      <c r="C520" s="224" t="s">
        <v>0</v>
      </c>
      <c r="D520" s="224">
        <v>1</v>
      </c>
      <c r="E520" s="762"/>
      <c r="F520" s="225">
        <f>E520*D520</f>
        <v>0</v>
      </c>
      <c r="G520" s="3">
        <f>F520</f>
        <v>0</v>
      </c>
      <c r="H520" s="4">
        <v>0</v>
      </c>
    </row>
    <row r="521" spans="1:8" s="226" customFormat="1">
      <c r="A521" s="98" t="str">
        <f>IF(B520="",COUNTBLANK($B$181:B520),"")</f>
        <v/>
      </c>
      <c r="B521" s="269"/>
      <c r="C521" s="224"/>
      <c r="D521" s="242"/>
      <c r="E521" s="235"/>
      <c r="F521" s="258"/>
      <c r="G521" s="3"/>
      <c r="H521" s="4"/>
    </row>
    <row r="522" spans="1:8" s="226" customFormat="1" ht="51">
      <c r="A522" s="98">
        <f>IF(B521="",COUNTBLANK($B$181:B521),"")</f>
        <v>36</v>
      </c>
      <c r="B522" s="215" t="s">
        <v>1030</v>
      </c>
      <c r="C522" s="224"/>
      <c r="D522" s="242"/>
      <c r="E522" s="235"/>
      <c r="F522" s="258"/>
      <c r="G522" s="3"/>
      <c r="H522" s="4"/>
    </row>
    <row r="523" spans="1:8" s="226" customFormat="1" ht="191.25">
      <c r="A523" s="98" t="str">
        <f>IF(B522="",COUNTBLANK($B$181:B522),"")</f>
        <v/>
      </c>
      <c r="B523" s="215" t="s">
        <v>324</v>
      </c>
      <c r="C523" s="224"/>
      <c r="D523" s="242"/>
      <c r="E523" s="235"/>
      <c r="F523" s="258"/>
      <c r="G523" s="3"/>
      <c r="H523" s="4"/>
    </row>
    <row r="524" spans="1:8" s="226" customFormat="1" ht="51">
      <c r="A524" s="98" t="str">
        <f>IF(B523="",COUNTBLANK($B$181:B523),"")</f>
        <v/>
      </c>
      <c r="B524" s="215" t="s">
        <v>326</v>
      </c>
      <c r="C524" s="224"/>
      <c r="D524" s="242"/>
      <c r="E524" s="235"/>
      <c r="F524" s="258"/>
      <c r="G524" s="3"/>
      <c r="H524" s="4"/>
    </row>
    <row r="525" spans="1:8" s="226" customFormat="1">
      <c r="A525" s="98" t="str">
        <f>IF(B524="",COUNTBLANK($B$181:B524),"")</f>
        <v/>
      </c>
      <c r="B525" s="275" t="s">
        <v>795</v>
      </c>
      <c r="C525" s="224" t="s">
        <v>0</v>
      </c>
      <c r="D525" s="224">
        <v>1</v>
      </c>
      <c r="E525" s="762"/>
      <c r="F525" s="225">
        <f>E525*D525</f>
        <v>0</v>
      </c>
      <c r="G525" s="3">
        <f>F525</f>
        <v>0</v>
      </c>
      <c r="H525" s="4">
        <v>0</v>
      </c>
    </row>
    <row r="526" spans="1:8" s="226" customFormat="1">
      <c r="A526" s="98" t="str">
        <f>IF(B525="",COUNTBLANK($B$181:B525),"")</f>
        <v/>
      </c>
      <c r="B526" s="269"/>
      <c r="C526" s="224"/>
      <c r="D526" s="242"/>
      <c r="E526" s="235"/>
      <c r="F526" s="258"/>
      <c r="G526" s="3"/>
      <c r="H526" s="4"/>
    </row>
    <row r="527" spans="1:8" s="226" customFormat="1" ht="102">
      <c r="A527" s="98">
        <f>IF(B526="",COUNTBLANK($B$181:B526),"")</f>
        <v>37</v>
      </c>
      <c r="B527" s="215" t="s">
        <v>327</v>
      </c>
      <c r="C527" s="224"/>
      <c r="D527" s="242"/>
      <c r="E527" s="235"/>
      <c r="F527" s="258"/>
      <c r="G527" s="3"/>
      <c r="H527" s="4"/>
    </row>
    <row r="528" spans="1:8" s="226" customFormat="1" ht="51">
      <c r="A528" s="98" t="str">
        <f>IF(B527="",COUNTBLANK($B$181:B527),"")</f>
        <v/>
      </c>
      <c r="B528" s="215" t="s">
        <v>328</v>
      </c>
      <c r="C528" s="224"/>
      <c r="D528" s="242"/>
      <c r="E528" s="235"/>
      <c r="F528" s="258"/>
      <c r="H528" s="4"/>
    </row>
    <row r="529" spans="1:8" s="226" customFormat="1">
      <c r="A529" s="98" t="str">
        <f>IF(B528="",COUNTBLANK($B$181:B528),"")</f>
        <v/>
      </c>
      <c r="B529" s="275" t="s">
        <v>796</v>
      </c>
      <c r="C529" s="224" t="s">
        <v>0</v>
      </c>
      <c r="D529" s="224">
        <v>3</v>
      </c>
      <c r="E529" s="762"/>
      <c r="F529" s="225">
        <f>E529*D529</f>
        <v>0</v>
      </c>
      <c r="G529" s="3">
        <f>F529</f>
        <v>0</v>
      </c>
      <c r="H529" s="4">
        <v>0</v>
      </c>
    </row>
    <row r="530" spans="1:8" s="226" customFormat="1">
      <c r="A530" s="98" t="str">
        <f>IF(B529="",COUNTBLANK($B$181:B529),"")</f>
        <v/>
      </c>
      <c r="B530" s="269"/>
      <c r="C530" s="224"/>
      <c r="D530" s="242"/>
      <c r="E530" s="235"/>
      <c r="F530" s="258"/>
      <c r="H530" s="4"/>
    </row>
    <row r="531" spans="1:8" s="226" customFormat="1" ht="114.75">
      <c r="A531" s="98">
        <f>IF(B530="",COUNTBLANK($B$181:B530),"")</f>
        <v>38</v>
      </c>
      <c r="B531" s="195" t="s">
        <v>329</v>
      </c>
      <c r="C531" s="224"/>
      <c r="D531" s="242"/>
      <c r="E531" s="276"/>
      <c r="F531" s="258"/>
      <c r="H531" s="4"/>
    </row>
    <row r="532" spans="1:8" s="226" customFormat="1">
      <c r="A532" s="98" t="str">
        <f>IF(B531="",COUNTBLANK($B$181:B531),"")</f>
        <v/>
      </c>
      <c r="B532" s="196" t="s">
        <v>797</v>
      </c>
      <c r="C532" s="224" t="s">
        <v>0</v>
      </c>
      <c r="D532" s="242">
        <v>5</v>
      </c>
      <c r="E532" s="762"/>
      <c r="F532" s="225">
        <f>E532*D532</f>
        <v>0</v>
      </c>
      <c r="G532" s="3">
        <f>F532</f>
        <v>0</v>
      </c>
      <c r="H532" s="4">
        <v>0</v>
      </c>
    </row>
    <row r="533" spans="1:8" s="226" customFormat="1">
      <c r="A533" s="98" t="str">
        <f>IF(B532="",COUNTBLANK($B$181:B532),"")</f>
        <v/>
      </c>
      <c r="B533" s="269"/>
      <c r="C533" s="224"/>
      <c r="D533" s="242"/>
      <c r="E533" s="235"/>
      <c r="F533" s="258"/>
      <c r="H533" s="4"/>
    </row>
    <row r="534" spans="1:8" s="57" customFormat="1" ht="63.75">
      <c r="A534" s="98">
        <f>IF(B533="",COUNTBLANK($B$181:B533),"")</f>
        <v>39</v>
      </c>
      <c r="B534" s="215" t="s">
        <v>330</v>
      </c>
      <c r="C534" s="228"/>
      <c r="D534" s="277"/>
      <c r="E534" s="235"/>
      <c r="F534" s="225"/>
      <c r="H534" s="4"/>
    </row>
    <row r="535" spans="1:8" s="57" customFormat="1">
      <c r="A535" s="98" t="str">
        <f>IF(B534="",COUNTBLANK($B$181:B534),"")</f>
        <v/>
      </c>
      <c r="B535" s="215" t="s">
        <v>331</v>
      </c>
      <c r="C535" s="228" t="s">
        <v>0</v>
      </c>
      <c r="D535" s="277">
        <v>2</v>
      </c>
      <c r="E535" s="762"/>
      <c r="F535" s="225">
        <f>E535*D535</f>
        <v>0</v>
      </c>
      <c r="G535" s="3">
        <f>F535</f>
        <v>0</v>
      </c>
      <c r="H535" s="4">
        <v>0</v>
      </c>
    </row>
    <row r="536" spans="1:8" s="57" customFormat="1">
      <c r="A536" s="98" t="str">
        <f>IF(B535="",COUNTBLANK($B$181:B535),"")</f>
        <v/>
      </c>
      <c r="B536" s="278"/>
      <c r="C536" s="223"/>
      <c r="D536" s="279"/>
      <c r="E536" s="280"/>
      <c r="F536" s="198"/>
      <c r="H536" s="4"/>
    </row>
    <row r="537" spans="1:8" s="57" customFormat="1" ht="51">
      <c r="A537" s="98">
        <f>IF(B536="",COUNTBLANK($B$181:B536),"")</f>
        <v>40</v>
      </c>
      <c r="B537" s="215" t="s">
        <v>1060</v>
      </c>
      <c r="C537" s="223"/>
      <c r="D537" s="242"/>
      <c r="E537" s="280"/>
      <c r="F537" s="281"/>
      <c r="H537" s="4"/>
    </row>
    <row r="538" spans="1:8" s="57" customFormat="1">
      <c r="A538" s="98" t="str">
        <f>IF(B537="",COUNTBLANK($B$181:B537),"")</f>
        <v/>
      </c>
      <c r="B538" s="215" t="s">
        <v>332</v>
      </c>
      <c r="C538" s="223"/>
      <c r="D538" s="242"/>
      <c r="E538" s="280"/>
      <c r="F538" s="281"/>
      <c r="H538" s="4"/>
    </row>
    <row r="539" spans="1:8" s="57" customFormat="1">
      <c r="A539" s="98" t="str">
        <f>IF(B538="",COUNTBLANK($B$181:B538),"")</f>
        <v/>
      </c>
      <c r="B539" s="215" t="s">
        <v>333</v>
      </c>
      <c r="C539" s="223"/>
      <c r="D539" s="242"/>
      <c r="E539" s="280"/>
      <c r="F539" s="281"/>
      <c r="H539" s="4"/>
    </row>
    <row r="540" spans="1:8" s="57" customFormat="1">
      <c r="A540" s="98" t="str">
        <f>IF(B539="",COUNTBLANK($B$181:B539),"")</f>
        <v/>
      </c>
      <c r="B540" s="215" t="s">
        <v>334</v>
      </c>
      <c r="C540" s="223"/>
      <c r="D540" s="242"/>
      <c r="E540" s="280"/>
      <c r="F540" s="281"/>
      <c r="H540" s="4"/>
    </row>
    <row r="541" spans="1:8" s="57" customFormat="1">
      <c r="A541" s="98" t="str">
        <f>IF(B540="",COUNTBLANK($B$181:B540),"")</f>
        <v/>
      </c>
      <c r="B541" s="215" t="s">
        <v>335</v>
      </c>
      <c r="C541" s="223" t="s">
        <v>0</v>
      </c>
      <c r="D541" s="242">
        <v>6</v>
      </c>
      <c r="E541" s="762"/>
      <c r="F541" s="225">
        <f>E541*D541</f>
        <v>0</v>
      </c>
      <c r="G541" s="3">
        <f>F541</f>
        <v>0</v>
      </c>
      <c r="H541" s="4">
        <v>0</v>
      </c>
    </row>
    <row r="542" spans="1:8" s="57" customFormat="1" ht="25.5">
      <c r="A542" s="98" t="str">
        <f>IF(B541="",COUNTBLANK($B$181:B541),"")</f>
        <v/>
      </c>
      <c r="B542" s="215" t="s">
        <v>336</v>
      </c>
      <c r="C542" s="223"/>
      <c r="D542" s="242"/>
      <c r="E542" s="280"/>
      <c r="F542" s="281"/>
      <c r="H542" s="4"/>
    </row>
    <row r="543" spans="1:8" s="57" customFormat="1">
      <c r="A543" s="98" t="str">
        <f>IF(B542="",COUNTBLANK($B$181:B542),"")</f>
        <v/>
      </c>
      <c r="B543" s="278"/>
      <c r="C543" s="223"/>
      <c r="D543" s="279"/>
      <c r="E543" s="280"/>
      <c r="F543" s="198"/>
      <c r="H543" s="4"/>
    </row>
    <row r="544" spans="1:8" ht="76.5">
      <c r="A544" s="98">
        <f>IF(B543="",COUNTBLANK($B$181:B543),"")</f>
        <v>41</v>
      </c>
      <c r="B544" s="283" t="s">
        <v>899</v>
      </c>
      <c r="C544" s="118"/>
      <c r="D544" s="284"/>
      <c r="E544" s="285"/>
      <c r="F544" s="286"/>
      <c r="G544" s="115"/>
      <c r="H544" s="115"/>
    </row>
    <row r="545" spans="1:8">
      <c r="A545" s="98" t="str">
        <f>IF(B544="",COUNTBLANK($B$181:B544),"")</f>
        <v/>
      </c>
      <c r="B545" s="287" t="s">
        <v>949</v>
      </c>
      <c r="C545" s="118" t="s">
        <v>82</v>
      </c>
      <c r="D545" s="284">
        <v>50</v>
      </c>
      <c r="E545" s="762"/>
      <c r="F545" s="289">
        <f>E545*D545</f>
        <v>0</v>
      </c>
      <c r="G545" s="3">
        <f>F545</f>
        <v>0</v>
      </c>
      <c r="H545" s="7">
        <v>0</v>
      </c>
    </row>
    <row r="546" spans="1:8">
      <c r="A546" s="98" t="str">
        <f>IF(B545="",COUNTBLANK($B$181:B545),"")</f>
        <v/>
      </c>
      <c r="B546" s="290" t="s">
        <v>1160</v>
      </c>
      <c r="C546" s="291" t="s">
        <v>82</v>
      </c>
      <c r="D546" s="284">
        <v>8</v>
      </c>
      <c r="E546" s="762"/>
      <c r="F546" s="108">
        <f t="shared" ref="F546:F547" si="8">D546*E546</f>
        <v>0</v>
      </c>
      <c r="G546" s="3">
        <f>F546</f>
        <v>0</v>
      </c>
      <c r="H546" s="7">
        <v>0</v>
      </c>
    </row>
    <row r="547" spans="1:8">
      <c r="A547" s="98" t="str">
        <f>IF(B546="",COUNTBLANK($B$181:B546),"")</f>
        <v/>
      </c>
      <c r="B547" s="290" t="s">
        <v>1161</v>
      </c>
      <c r="C547" s="291" t="s">
        <v>82</v>
      </c>
      <c r="D547" s="284">
        <v>20</v>
      </c>
      <c r="E547" s="762"/>
      <c r="F547" s="108">
        <f t="shared" si="8"/>
        <v>0</v>
      </c>
      <c r="G547" s="3">
        <f>F547</f>
        <v>0</v>
      </c>
      <c r="H547" s="7">
        <v>0</v>
      </c>
    </row>
    <row r="548" spans="1:8">
      <c r="A548" s="98" t="str">
        <f>IF(B547="",COUNTBLANK($B$181:B547),"")</f>
        <v/>
      </c>
      <c r="B548" s="292"/>
      <c r="C548" s="293"/>
      <c r="D548" s="284"/>
      <c r="E548" s="288"/>
      <c r="F548" s="108"/>
      <c r="G548" s="115"/>
      <c r="H548" s="115"/>
    </row>
    <row r="549" spans="1:8" ht="38.25">
      <c r="A549" s="98">
        <f>IF(B548="",COUNTBLANK($B$181:B548),"")</f>
        <v>42</v>
      </c>
      <c r="B549" s="294" t="s">
        <v>950</v>
      </c>
      <c r="C549" s="291"/>
      <c r="D549" s="284"/>
      <c r="E549" s="288"/>
      <c r="F549" s="108"/>
      <c r="G549" s="115"/>
      <c r="H549" s="115"/>
    </row>
    <row r="550" spans="1:8">
      <c r="A550" s="98" t="str">
        <f>IF(B549="",COUNTBLANK($B$181:B549),"")</f>
        <v/>
      </c>
      <c r="B550" s="290" t="s">
        <v>951</v>
      </c>
      <c r="C550" s="291" t="s">
        <v>82</v>
      </c>
      <c r="D550" s="284">
        <f>D545</f>
        <v>50</v>
      </c>
      <c r="E550" s="762"/>
      <c r="F550" s="108">
        <f t="shared" ref="F550:F552" si="9">D550*E550</f>
        <v>0</v>
      </c>
      <c r="G550" s="3">
        <f>F550</f>
        <v>0</v>
      </c>
      <c r="H550" s="7">
        <v>0</v>
      </c>
    </row>
    <row r="551" spans="1:8">
      <c r="A551" s="98" t="str">
        <f>IF(B550="",COUNTBLANK($B$181:B550),"")</f>
        <v/>
      </c>
      <c r="B551" s="290" t="s">
        <v>63</v>
      </c>
      <c r="C551" s="291" t="s">
        <v>82</v>
      </c>
      <c r="D551" s="284">
        <f>D546</f>
        <v>8</v>
      </c>
      <c r="E551" s="762"/>
      <c r="F551" s="108">
        <f t="shared" si="9"/>
        <v>0</v>
      </c>
      <c r="G551" s="3">
        <f>F551</f>
        <v>0</v>
      </c>
      <c r="H551" s="7">
        <v>0</v>
      </c>
    </row>
    <row r="552" spans="1:8">
      <c r="A552" s="98" t="str">
        <f>IF(B551="",COUNTBLANK($B$181:B551),"")</f>
        <v/>
      </c>
      <c r="B552" s="290" t="s">
        <v>1162</v>
      </c>
      <c r="C552" s="291" t="s">
        <v>82</v>
      </c>
      <c r="D552" s="284">
        <f>D547</f>
        <v>20</v>
      </c>
      <c r="E552" s="762"/>
      <c r="F552" s="108">
        <f t="shared" si="9"/>
        <v>0</v>
      </c>
      <c r="G552" s="3">
        <f>F552</f>
        <v>0</v>
      </c>
      <c r="H552" s="7">
        <v>0</v>
      </c>
    </row>
    <row r="553" spans="1:8">
      <c r="A553" s="98" t="str">
        <f>IF(B552="",COUNTBLANK($B$181:B552),"")</f>
        <v/>
      </c>
      <c r="B553" s="287"/>
      <c r="C553" s="293"/>
      <c r="D553" s="249"/>
      <c r="E553" s="288"/>
      <c r="F553" s="140"/>
      <c r="G553" s="115"/>
      <c r="H553" s="115"/>
    </row>
    <row r="554" spans="1:8" ht="76.5">
      <c r="A554" s="98">
        <f>IF(B553="",COUNTBLANK($B$181:B553),"")</f>
        <v>43</v>
      </c>
      <c r="B554" s="296" t="s">
        <v>1163</v>
      </c>
      <c r="C554" s="293"/>
      <c r="D554" s="284"/>
      <c r="E554" s="297"/>
      <c r="F554" s="141"/>
      <c r="G554" s="3"/>
      <c r="H554" s="7"/>
    </row>
    <row r="555" spans="1:8">
      <c r="A555" s="98" t="str">
        <f>IF(B554="",COUNTBLANK($B$181:B554),"")</f>
        <v/>
      </c>
      <c r="B555" s="296" t="s">
        <v>85</v>
      </c>
      <c r="C555" s="293"/>
      <c r="D555" s="284"/>
      <c r="E555" s="297"/>
      <c r="F555" s="141"/>
      <c r="G555" s="3"/>
      <c r="H555" s="7"/>
    </row>
    <row r="556" spans="1:8">
      <c r="A556" s="98" t="str">
        <f>IF(B555="",COUNTBLANK($B$181:B555),"")</f>
        <v/>
      </c>
      <c r="B556" s="296" t="s">
        <v>1164</v>
      </c>
      <c r="C556" s="293"/>
      <c r="D556" s="284"/>
      <c r="E556" s="297"/>
      <c r="F556" s="141"/>
      <c r="G556" s="3"/>
      <c r="H556" s="7"/>
    </row>
    <row r="557" spans="1:8" ht="25.5">
      <c r="A557" s="98" t="str">
        <f>IF(B556="",COUNTBLANK($B$181:B556),"")</f>
        <v/>
      </c>
      <c r="B557" s="287" t="s">
        <v>1165</v>
      </c>
      <c r="C557" s="293" t="s">
        <v>1</v>
      </c>
      <c r="D557" s="284">
        <v>1</v>
      </c>
      <c r="E557" s="762"/>
      <c r="F557" s="141">
        <f>D557*E557</f>
        <v>0</v>
      </c>
      <c r="G557" s="3">
        <f>F557</f>
        <v>0</v>
      </c>
      <c r="H557" s="7">
        <v>0</v>
      </c>
    </row>
    <row r="558" spans="1:8">
      <c r="A558" s="98" t="str">
        <f>IF(B557="",COUNTBLANK($B$181:B557),"")</f>
        <v/>
      </c>
      <c r="B558" s="287"/>
      <c r="C558" s="293"/>
      <c r="D558" s="284"/>
      <c r="E558" s="297"/>
      <c r="F558" s="141"/>
      <c r="G558" s="3"/>
      <c r="H558" s="7"/>
    </row>
    <row r="559" spans="1:8" ht="51">
      <c r="A559" s="98">
        <f>IF(B558="",COUNTBLANK($B$181:B558),"")</f>
        <v>44</v>
      </c>
      <c r="B559" s="298" t="s">
        <v>1196</v>
      </c>
      <c r="C559" s="299"/>
      <c r="D559" s="300"/>
      <c r="E559" s="301"/>
      <c r="F559" s="201"/>
      <c r="G559" s="302"/>
      <c r="H559" s="303"/>
    </row>
    <row r="560" spans="1:8">
      <c r="A560" s="98" t="str">
        <f>IF(B559="",COUNTBLANK($B$181:B559),"")</f>
        <v/>
      </c>
      <c r="B560" s="298" t="s">
        <v>1197</v>
      </c>
      <c r="C560" s="304" t="s">
        <v>0</v>
      </c>
      <c r="D560" s="300">
        <v>1</v>
      </c>
      <c r="E560" s="762"/>
      <c r="F560" s="201">
        <f>D560*E560</f>
        <v>0</v>
      </c>
      <c r="G560" s="3">
        <f>F560</f>
        <v>0</v>
      </c>
      <c r="H560" s="7">
        <v>0</v>
      </c>
    </row>
    <row r="561" spans="1:8">
      <c r="A561" s="98" t="str">
        <f>IF(B560="",COUNTBLANK($B$181:B560),"")</f>
        <v/>
      </c>
      <c r="B561" s="305"/>
      <c r="C561" s="299"/>
      <c r="D561" s="300"/>
      <c r="E561" s="301"/>
      <c r="F561" s="201"/>
      <c r="G561" s="302"/>
      <c r="H561" s="303"/>
    </row>
    <row r="562" spans="1:8" ht="38.25">
      <c r="A562" s="98">
        <f>IF(B561="",COUNTBLANK($B$181:B561),"")</f>
        <v>45</v>
      </c>
      <c r="B562" s="306" t="s">
        <v>912</v>
      </c>
      <c r="C562" s="307"/>
      <c r="D562" s="308"/>
      <c r="E562" s="309"/>
      <c r="F562" s="111"/>
      <c r="G562" s="132"/>
      <c r="H562" s="132"/>
    </row>
    <row r="563" spans="1:8" ht="25.5">
      <c r="A563" s="98" t="str">
        <f>IF(B562="",COUNTBLANK($B$181:B562),"")</f>
        <v/>
      </c>
      <c r="B563" s="310" t="s">
        <v>1166</v>
      </c>
      <c r="C563" s="311" t="s">
        <v>1</v>
      </c>
      <c r="D563" s="300">
        <v>1</v>
      </c>
      <c r="E563" s="762"/>
      <c r="F563" s="141">
        <f>E563*D563</f>
        <v>0</v>
      </c>
      <c r="G563" s="3">
        <f>F563</f>
        <v>0</v>
      </c>
      <c r="H563" s="7">
        <v>0</v>
      </c>
    </row>
    <row r="564" spans="1:8">
      <c r="A564" s="98" t="str">
        <f>IF(B563="",COUNTBLANK($B$181:B563),"")</f>
        <v/>
      </c>
      <c r="B564" s="310"/>
      <c r="C564" s="311"/>
      <c r="D564" s="300"/>
      <c r="E564" s="257"/>
      <c r="F564" s="141"/>
      <c r="G564" s="3"/>
      <c r="H564" s="7"/>
    </row>
    <row r="565" spans="1:8" ht="25.5">
      <c r="A565" s="98">
        <f>IF(B564="",COUNTBLANK($B$181:B564),"")</f>
        <v>46</v>
      </c>
      <c r="B565" s="287" t="s">
        <v>917</v>
      </c>
      <c r="C565" s="307"/>
      <c r="D565" s="308"/>
      <c r="E565" s="309"/>
      <c r="F565" s="111"/>
      <c r="G565" s="103"/>
      <c r="H565" s="103"/>
    </row>
    <row r="566" spans="1:8">
      <c r="A566" s="98" t="str">
        <f>IF(B565="",COUNTBLANK($B$181:B565),"")</f>
        <v/>
      </c>
      <c r="B566" s="290" t="s">
        <v>951</v>
      </c>
      <c r="C566" s="291" t="s">
        <v>1</v>
      </c>
      <c r="D566" s="284">
        <v>3</v>
      </c>
      <c r="E566" s="762"/>
      <c r="F566" s="108">
        <f>D566*E566</f>
        <v>0</v>
      </c>
      <c r="G566" s="3">
        <f>F566</f>
        <v>0</v>
      </c>
      <c r="H566" s="7">
        <v>0</v>
      </c>
    </row>
    <row r="567" spans="1:8">
      <c r="A567" s="98" t="str">
        <f>IF(B566="",COUNTBLANK($B$181:B566),"")</f>
        <v/>
      </c>
      <c r="B567" s="290"/>
      <c r="C567" s="291"/>
      <c r="D567" s="312"/>
      <c r="E567" s="313"/>
      <c r="F567" s="108"/>
      <c r="G567" s="103"/>
      <c r="H567" s="103"/>
    </row>
    <row r="568" spans="1:8" ht="25.5">
      <c r="A568" s="98">
        <f>IF(B567="",COUNTBLANK($B$181:B567),"")</f>
        <v>47</v>
      </c>
      <c r="B568" s="287" t="s">
        <v>918</v>
      </c>
      <c r="C568" s="307"/>
      <c r="D568" s="308"/>
      <c r="E568" s="309"/>
      <c r="F568" s="111"/>
      <c r="G568" s="103"/>
      <c r="H568" s="103"/>
    </row>
    <row r="569" spans="1:8">
      <c r="A569" s="98" t="str">
        <f>IF(B568="",COUNTBLANK($B$181:B568),"")</f>
        <v/>
      </c>
      <c r="B569" s="290" t="s">
        <v>951</v>
      </c>
      <c r="C569" s="291" t="s">
        <v>1</v>
      </c>
      <c r="D569" s="284">
        <v>1</v>
      </c>
      <c r="E569" s="762"/>
      <c r="F569" s="108">
        <f>D569*E569</f>
        <v>0</v>
      </c>
      <c r="G569" s="3">
        <f>F569</f>
        <v>0</v>
      </c>
      <c r="H569" s="7">
        <v>0</v>
      </c>
    </row>
    <row r="570" spans="1:8">
      <c r="A570" s="98" t="str">
        <f>IF(B569="",COUNTBLANK($B$181:B569),"")</f>
        <v/>
      </c>
      <c r="B570" s="290"/>
      <c r="C570" s="291"/>
      <c r="D570" s="284"/>
      <c r="E570" s="288"/>
      <c r="F570" s="108"/>
      <c r="G570" s="3"/>
      <c r="H570" s="7"/>
    </row>
    <row r="571" spans="1:8" ht="25.5">
      <c r="A571" s="98">
        <f>IF(B570="",COUNTBLANK($B$181:B570),"")</f>
        <v>48</v>
      </c>
      <c r="B571" s="287" t="s">
        <v>960</v>
      </c>
      <c r="C571" s="307"/>
      <c r="D571" s="308"/>
      <c r="E571" s="309"/>
      <c r="F571" s="111"/>
      <c r="G571" s="103"/>
      <c r="H571" s="103"/>
    </row>
    <row r="572" spans="1:8">
      <c r="A572" s="98" t="str">
        <f>IF(B571="",COUNTBLANK($B$181:B571),"")</f>
        <v/>
      </c>
      <c r="B572" s="290" t="s">
        <v>951</v>
      </c>
      <c r="C572" s="291" t="s">
        <v>1</v>
      </c>
      <c r="D572" s="284">
        <v>1</v>
      </c>
      <c r="E572" s="762"/>
      <c r="F572" s="108">
        <f>D572*E572</f>
        <v>0</v>
      </c>
      <c r="G572" s="3">
        <f>F572</f>
        <v>0</v>
      </c>
      <c r="H572" s="7">
        <v>0</v>
      </c>
    </row>
    <row r="573" spans="1:8">
      <c r="A573" s="98" t="str">
        <f>IF(B572="",COUNTBLANK($B$181:B572),"")</f>
        <v/>
      </c>
      <c r="B573" s="290"/>
      <c r="C573" s="291"/>
      <c r="D573" s="284"/>
      <c r="E573" s="288"/>
      <c r="F573" s="108"/>
      <c r="G573" s="3"/>
      <c r="H573" s="7"/>
    </row>
    <row r="574" spans="1:8" ht="25.5">
      <c r="A574" s="98">
        <f>IF(B573="",COUNTBLANK($B$181:B573),"")</f>
        <v>49</v>
      </c>
      <c r="B574" s="314" t="s">
        <v>922</v>
      </c>
      <c r="C574" s="293"/>
      <c r="D574" s="284"/>
      <c r="E574" s="288"/>
      <c r="F574" s="141"/>
      <c r="G574" s="103"/>
      <c r="H574" s="103"/>
    </row>
    <row r="575" spans="1:8">
      <c r="A575" s="98" t="str">
        <f>IF(B574="",COUNTBLANK($B$181:B574),"")</f>
        <v/>
      </c>
      <c r="B575" s="314" t="s">
        <v>923</v>
      </c>
      <c r="C575" s="291" t="s">
        <v>1</v>
      </c>
      <c r="D575" s="284">
        <v>2</v>
      </c>
      <c r="E575" s="762"/>
      <c r="F575" s="141">
        <f>D575*E575</f>
        <v>0</v>
      </c>
      <c r="G575" s="3">
        <f>F575</f>
        <v>0</v>
      </c>
      <c r="H575" s="7">
        <v>0</v>
      </c>
    </row>
    <row r="576" spans="1:8">
      <c r="A576" s="98" t="str">
        <f>IF(B575="",COUNTBLANK($B$181:B575),"")</f>
        <v/>
      </c>
      <c r="B576" s="314"/>
      <c r="C576" s="293"/>
      <c r="D576" s="293"/>
      <c r="E576" s="111"/>
      <c r="F576" s="141"/>
      <c r="G576" s="3"/>
      <c r="H576" s="7"/>
    </row>
    <row r="577" spans="1:8" ht="38.25">
      <c r="A577" s="98">
        <f>IF(B576="",COUNTBLANK($B$181:B576),"")</f>
        <v>50</v>
      </c>
      <c r="B577" s="314" t="s">
        <v>926</v>
      </c>
      <c r="C577" s="293" t="s">
        <v>0</v>
      </c>
      <c r="D577" s="284">
        <v>2</v>
      </c>
      <c r="E577" s="762"/>
      <c r="F577" s="141">
        <f>D577*E577</f>
        <v>0</v>
      </c>
      <c r="G577" s="3">
        <f>F577</f>
        <v>0</v>
      </c>
      <c r="H577" s="7">
        <v>0</v>
      </c>
    </row>
    <row r="578" spans="1:8">
      <c r="A578" s="98" t="str">
        <f>IF(B577="",COUNTBLANK($B$181:B577),"")</f>
        <v/>
      </c>
      <c r="B578" s="314"/>
      <c r="C578" s="307"/>
      <c r="D578" s="308"/>
      <c r="E578" s="295"/>
      <c r="F578" s="111"/>
      <c r="G578" s="103"/>
      <c r="H578" s="103"/>
    </row>
    <row r="579" spans="1:8" ht="38.25">
      <c r="A579" s="98">
        <f>IF(B578="",COUNTBLANK($B$181:B578),"")</f>
        <v>51</v>
      </c>
      <c r="B579" s="314" t="s">
        <v>927</v>
      </c>
      <c r="C579" s="293" t="s">
        <v>0</v>
      </c>
      <c r="D579" s="284">
        <v>1</v>
      </c>
      <c r="E579" s="762"/>
      <c r="F579" s="141">
        <f>D579*E579</f>
        <v>0</v>
      </c>
      <c r="G579" s="3">
        <f>F579</f>
        <v>0</v>
      </c>
      <c r="H579" s="7">
        <v>0</v>
      </c>
    </row>
    <row r="580" spans="1:8">
      <c r="A580" s="98" t="str">
        <f>IF(B579="",COUNTBLANK($B$181:B579),"")</f>
        <v/>
      </c>
      <c r="B580" s="314"/>
      <c r="C580" s="307"/>
      <c r="D580" s="308"/>
      <c r="E580" s="243"/>
      <c r="F580" s="111"/>
      <c r="G580" s="103"/>
      <c r="H580" s="103"/>
    </row>
    <row r="581" spans="1:8" ht="25.5">
      <c r="A581" s="98">
        <f>IF(B580="",COUNTBLANK($B$181:B580),"")</f>
        <v>52</v>
      </c>
      <c r="B581" s="314" t="s">
        <v>928</v>
      </c>
      <c r="C581" s="293" t="s">
        <v>0</v>
      </c>
      <c r="D581" s="284">
        <v>2</v>
      </c>
      <c r="E581" s="762"/>
      <c r="F581" s="141">
        <f>D581*E581</f>
        <v>0</v>
      </c>
      <c r="G581" s="3">
        <f>F581</f>
        <v>0</v>
      </c>
      <c r="H581" s="7">
        <v>0</v>
      </c>
    </row>
    <row r="582" spans="1:8">
      <c r="A582" s="98" t="str">
        <f>IF(B581="",COUNTBLANK($B$181:B581),"")</f>
        <v/>
      </c>
      <c r="B582" s="314"/>
      <c r="C582" s="315"/>
      <c r="D582" s="284"/>
      <c r="E582" s="297"/>
      <c r="F582" s="141"/>
      <c r="G582" s="103"/>
      <c r="H582" s="103"/>
    </row>
    <row r="583" spans="1:8" ht="25.5">
      <c r="A583" s="98">
        <f>IF(B582="",COUNTBLANK($B$181:B582),"")</f>
        <v>53</v>
      </c>
      <c r="B583" s="314" t="s">
        <v>929</v>
      </c>
      <c r="C583" s="293"/>
      <c r="D583" s="284"/>
      <c r="E583" s="288"/>
      <c r="F583" s="141"/>
      <c r="G583" s="103"/>
      <c r="H583" s="103"/>
    </row>
    <row r="584" spans="1:8">
      <c r="A584" s="98" t="str">
        <f>IF(B583="",COUNTBLANK($B$181:B583),"")</f>
        <v/>
      </c>
      <c r="B584" s="314" t="s">
        <v>930</v>
      </c>
      <c r="C584" s="293" t="s">
        <v>0</v>
      </c>
      <c r="D584" s="284">
        <v>2</v>
      </c>
      <c r="E584" s="762"/>
      <c r="F584" s="141">
        <f>D584*E584</f>
        <v>0</v>
      </c>
      <c r="G584" s="3">
        <f>F584</f>
        <v>0</v>
      </c>
      <c r="H584" s="7">
        <v>0</v>
      </c>
    </row>
    <row r="585" spans="1:8">
      <c r="A585" s="98" t="str">
        <f>IF(B584="",COUNTBLANK($B$181:B584),"")</f>
        <v/>
      </c>
      <c r="B585" s="314"/>
      <c r="C585" s="293"/>
      <c r="D585" s="118"/>
      <c r="E585" s="295"/>
      <c r="F585" s="111"/>
      <c r="G585" s="103"/>
      <c r="H585" s="103"/>
    </row>
    <row r="586" spans="1:8" ht="38.25">
      <c r="A586" s="98">
        <f>IF(B585="",COUNTBLANK($B$181:B585),"")</f>
        <v>54</v>
      </c>
      <c r="B586" s="314" t="s">
        <v>931</v>
      </c>
      <c r="C586" s="293"/>
      <c r="D586" s="284"/>
      <c r="E586" s="288"/>
      <c r="F586" s="141"/>
      <c r="G586" s="103"/>
      <c r="H586" s="103"/>
    </row>
    <row r="587" spans="1:8">
      <c r="A587" s="98" t="str">
        <f>IF(B586="",COUNTBLANK($B$181:B586),"")</f>
        <v/>
      </c>
      <c r="B587" s="314" t="s">
        <v>932</v>
      </c>
      <c r="C587" s="293" t="s">
        <v>0</v>
      </c>
      <c r="D587" s="284">
        <v>2</v>
      </c>
      <c r="E587" s="762"/>
      <c r="F587" s="141">
        <f>D587*E587</f>
        <v>0</v>
      </c>
      <c r="G587" s="3">
        <f>F587</f>
        <v>0</v>
      </c>
      <c r="H587" s="7">
        <v>0</v>
      </c>
    </row>
    <row r="588" spans="1:8">
      <c r="A588" s="98" t="str">
        <f>IF(B587="",COUNTBLANK($B$181:B587),"")</f>
        <v/>
      </c>
      <c r="B588" s="314"/>
      <c r="C588" s="293"/>
      <c r="D588" s="284"/>
      <c r="E588" s="288"/>
      <c r="F588" s="141"/>
      <c r="G588" s="3"/>
      <c r="H588" s="7"/>
    </row>
    <row r="589" spans="1:8">
      <c r="A589" s="98">
        <f>IF(B588="",COUNTBLANK($B$181:B588),"")</f>
        <v>55</v>
      </c>
      <c r="B589" s="314" t="s">
        <v>1167</v>
      </c>
      <c r="C589" s="293" t="s">
        <v>0</v>
      </c>
      <c r="D589" s="284">
        <v>2</v>
      </c>
      <c r="E589" s="762"/>
      <c r="F589" s="141">
        <f>D589*E589</f>
        <v>0</v>
      </c>
      <c r="G589" s="3">
        <f>F589</f>
        <v>0</v>
      </c>
      <c r="H589" s="7">
        <v>0</v>
      </c>
    </row>
    <row r="590" spans="1:8">
      <c r="A590" s="98" t="str">
        <f>IF(B589="",COUNTBLANK($B$181:B589),"")</f>
        <v/>
      </c>
      <c r="B590" s="316"/>
      <c r="C590" s="109"/>
      <c r="D590" s="109"/>
      <c r="E590" s="141"/>
      <c r="F590" s="141"/>
      <c r="G590" s="141"/>
      <c r="H590" s="317"/>
    </row>
    <row r="591" spans="1:8" s="226" customFormat="1" ht="51">
      <c r="A591" s="98">
        <f>IF(B590="",COUNTBLANK($B$181:B590),"")</f>
        <v>56</v>
      </c>
      <c r="B591" s="230" t="s">
        <v>94</v>
      </c>
      <c r="C591" s="224" t="s">
        <v>26</v>
      </c>
      <c r="D591" s="318">
        <v>5</v>
      </c>
      <c r="E591" s="762"/>
      <c r="F591" s="225">
        <f>E591*D591</f>
        <v>0</v>
      </c>
      <c r="G591" s="3">
        <f>F591</f>
        <v>0</v>
      </c>
      <c r="H591" s="4">
        <v>0</v>
      </c>
    </row>
    <row r="592" spans="1:8" s="226" customFormat="1">
      <c r="A592" s="98" t="str">
        <f>IF(B591="",COUNTBLANK($B$181:B591),"")</f>
        <v/>
      </c>
      <c r="B592" s="215"/>
      <c r="C592" s="242"/>
      <c r="D592" s="242"/>
      <c r="E592" s="257"/>
      <c r="F592" s="225"/>
      <c r="H592" s="4"/>
    </row>
    <row r="593" spans="1:8" s="226" customFormat="1" ht="63.75">
      <c r="A593" s="98">
        <f>IF(B592="",COUNTBLANK($B$181:B592),"")</f>
        <v>57</v>
      </c>
      <c r="B593" s="215" t="s">
        <v>1016</v>
      </c>
      <c r="C593" s="242"/>
      <c r="D593" s="242"/>
      <c r="E593" s="257"/>
      <c r="F593" s="225"/>
      <c r="H593" s="4"/>
    </row>
    <row r="594" spans="1:8" s="226" customFormat="1">
      <c r="A594" s="98" t="str">
        <f>IF(B593="",COUNTBLANK($B$181:B593),"")</f>
        <v/>
      </c>
      <c r="B594" s="215" t="s">
        <v>338</v>
      </c>
      <c r="C594" s="242" t="s">
        <v>0</v>
      </c>
      <c r="D594" s="242">
        <v>1</v>
      </c>
      <c r="E594" s="762"/>
      <c r="F594" s="225">
        <f>E594*D594</f>
        <v>0</v>
      </c>
      <c r="G594" s="3">
        <f>F594</f>
        <v>0</v>
      </c>
      <c r="H594" s="4">
        <v>0</v>
      </c>
    </row>
    <row r="595" spans="1:8" s="226" customFormat="1">
      <c r="A595" s="98" t="str">
        <f>IF(B594="",COUNTBLANK($B$181:B594),"")</f>
        <v/>
      </c>
      <c r="B595" s="215" t="s">
        <v>339</v>
      </c>
      <c r="C595" s="242" t="s">
        <v>0</v>
      </c>
      <c r="D595" s="242">
        <v>1</v>
      </c>
      <c r="E595" s="762"/>
      <c r="F595" s="225">
        <f>E595*D595</f>
        <v>0</v>
      </c>
      <c r="G595" s="3">
        <f>F595</f>
        <v>0</v>
      </c>
      <c r="H595" s="4">
        <v>0</v>
      </c>
    </row>
    <row r="596" spans="1:8" s="226" customFormat="1">
      <c r="A596" s="98" t="str">
        <f>IF(B595="",COUNTBLANK($B$181:B595),"")</f>
        <v/>
      </c>
      <c r="B596" s="215" t="s">
        <v>340</v>
      </c>
      <c r="C596" s="242" t="s">
        <v>0</v>
      </c>
      <c r="D596" s="242">
        <v>1</v>
      </c>
      <c r="E596" s="762"/>
      <c r="F596" s="225">
        <f>E596*D596</f>
        <v>0</v>
      </c>
      <c r="G596" s="3">
        <f>F596</f>
        <v>0</v>
      </c>
      <c r="H596" s="4">
        <v>0</v>
      </c>
    </row>
    <row r="597" spans="1:8" s="226" customFormat="1">
      <c r="A597" s="98" t="str">
        <f>IF(B596="",COUNTBLANK($B$181:B596),"")</f>
        <v/>
      </c>
      <c r="B597" s="215"/>
      <c r="C597" s="242"/>
      <c r="D597" s="242"/>
      <c r="E597" s="257"/>
      <c r="F597" s="225"/>
      <c r="H597" s="4"/>
    </row>
    <row r="598" spans="1:8" s="226" customFormat="1" ht="63.75">
      <c r="A598" s="98">
        <f>IF(B597="",COUNTBLANK($B$181:B597),"")</f>
        <v>58</v>
      </c>
      <c r="B598" s="215" t="s">
        <v>341</v>
      </c>
      <c r="C598" s="242" t="s">
        <v>0</v>
      </c>
      <c r="D598" s="242">
        <v>3</v>
      </c>
      <c r="E598" s="762"/>
      <c r="F598" s="225">
        <f>E598*D598</f>
        <v>0</v>
      </c>
      <c r="G598" s="3">
        <f>F598</f>
        <v>0</v>
      </c>
      <c r="H598" s="4">
        <v>0</v>
      </c>
    </row>
    <row r="599" spans="1:8" s="226" customFormat="1">
      <c r="A599" s="98" t="str">
        <f>IF(B598="",COUNTBLANK($B$181:B598),"")</f>
        <v/>
      </c>
      <c r="B599" s="215"/>
      <c r="C599" s="242"/>
      <c r="D599" s="223"/>
      <c r="E599" s="235"/>
      <c r="F599" s="235"/>
      <c r="H599" s="4"/>
    </row>
    <row r="600" spans="1:8" s="226" customFormat="1" ht="38.25">
      <c r="A600" s="98">
        <f>IF(B599="",COUNTBLANK($B$181:B599),"")</f>
        <v>59</v>
      </c>
      <c r="B600" s="195" t="s">
        <v>342</v>
      </c>
      <c r="C600" s="228" t="s">
        <v>0</v>
      </c>
      <c r="D600" s="231">
        <v>1</v>
      </c>
      <c r="E600" s="762"/>
      <c r="F600" s="225">
        <f>E600*D600</f>
        <v>0</v>
      </c>
      <c r="G600" s="3">
        <f>F600</f>
        <v>0</v>
      </c>
      <c r="H600" s="4">
        <v>0</v>
      </c>
    </row>
    <row r="601" spans="1:8" s="226" customFormat="1">
      <c r="A601" s="98" t="str">
        <f>IF(B600="",COUNTBLANK($B$181:B600),"")</f>
        <v/>
      </c>
      <c r="B601" s="195"/>
      <c r="C601" s="242"/>
      <c r="D601" s="223"/>
      <c r="E601" s="320"/>
      <c r="F601" s="225"/>
      <c r="H601" s="4"/>
    </row>
    <row r="602" spans="1:8" s="226" customFormat="1" ht="38.25">
      <c r="A602" s="98">
        <f>IF(B601="",COUNTBLANK($B$181:B601),"")</f>
        <v>60</v>
      </c>
      <c r="B602" s="195" t="s">
        <v>343</v>
      </c>
      <c r="C602" s="242" t="s">
        <v>0</v>
      </c>
      <c r="D602" s="223">
        <v>1</v>
      </c>
      <c r="E602" s="762"/>
      <c r="F602" s="225">
        <f>E602*D602</f>
        <v>0</v>
      </c>
      <c r="G602" s="3">
        <f>F602</f>
        <v>0</v>
      </c>
      <c r="H602" s="4">
        <v>0</v>
      </c>
    </row>
    <row r="603" spans="1:8" s="226" customFormat="1">
      <c r="A603" s="98" t="str">
        <f>IF(B602="",COUNTBLANK($B$181:B602),"")</f>
        <v/>
      </c>
      <c r="B603" s="215"/>
      <c r="C603" s="242"/>
      <c r="D603" s="223"/>
      <c r="E603" s="225"/>
      <c r="F603" s="225"/>
      <c r="H603" s="4"/>
    </row>
    <row r="604" spans="1:8" s="226" customFormat="1" ht="38.25">
      <c r="A604" s="98">
        <f>IF(B603="",COUNTBLANK($B$181:B603),"")</f>
        <v>61</v>
      </c>
      <c r="B604" s="195" t="s">
        <v>344</v>
      </c>
      <c r="C604" s="228" t="s">
        <v>147</v>
      </c>
      <c r="D604" s="231">
        <v>10</v>
      </c>
      <c r="E604" s="762"/>
      <c r="F604" s="225">
        <f>E604*D604</f>
        <v>0</v>
      </c>
      <c r="G604" s="3">
        <f>F604</f>
        <v>0</v>
      </c>
      <c r="H604" s="4">
        <v>0</v>
      </c>
    </row>
    <row r="605" spans="1:8" s="226" customFormat="1">
      <c r="A605" s="98" t="str">
        <f>IF(B604="",COUNTBLANK($B$181:B604),"")</f>
        <v/>
      </c>
      <c r="B605" s="215"/>
      <c r="C605" s="228"/>
      <c r="D605" s="231"/>
      <c r="E605" s="140"/>
      <c r="F605" s="225"/>
      <c r="H605" s="4"/>
    </row>
    <row r="606" spans="1:8" s="226" customFormat="1" ht="51">
      <c r="A606" s="98">
        <f>IF(B605="",COUNTBLANK($B$181:B605),"")</f>
        <v>62</v>
      </c>
      <c r="B606" s="215" t="s">
        <v>345</v>
      </c>
      <c r="C606" s="242" t="s">
        <v>0</v>
      </c>
      <c r="D606" s="279">
        <v>1</v>
      </c>
      <c r="E606" s="762"/>
      <c r="F606" s="225">
        <f>E606*D606</f>
        <v>0</v>
      </c>
      <c r="G606" s="3">
        <f>F606</f>
        <v>0</v>
      </c>
      <c r="H606" s="4">
        <v>0</v>
      </c>
    </row>
    <row r="607" spans="1:8" s="226" customFormat="1" ht="38.25">
      <c r="A607" s="98" t="str">
        <f>IF(B606="",COUNTBLANK($B$181:B606),"")</f>
        <v/>
      </c>
      <c r="B607" s="256" t="s">
        <v>798</v>
      </c>
      <c r="C607" s="109"/>
      <c r="D607" s="112"/>
      <c r="E607" s="319"/>
      <c r="F607" s="140"/>
      <c r="G607" s="3"/>
      <c r="H607" s="7"/>
    </row>
    <row r="608" spans="1:8" s="226" customFormat="1">
      <c r="A608" s="98" t="str">
        <f>IF(B607="",COUNTBLANK($B$181:B607),"")</f>
        <v/>
      </c>
      <c r="B608" s="256"/>
      <c r="C608" s="321"/>
      <c r="D608" s="112"/>
      <c r="E608" s="319"/>
      <c r="F608" s="140"/>
      <c r="G608" s="3"/>
      <c r="H608" s="7"/>
    </row>
    <row r="609" spans="1:8" s="226" customFormat="1" ht="102">
      <c r="A609" s="98">
        <f>IF(B608="",COUNTBLANK($B$181:B608),"")</f>
        <v>63</v>
      </c>
      <c r="B609" s="322" t="s">
        <v>799</v>
      </c>
      <c r="C609" s="323" t="s">
        <v>147</v>
      </c>
      <c r="D609" s="229">
        <v>162</v>
      </c>
      <c r="E609" s="762"/>
      <c r="F609" s="325">
        <f>E609*D609</f>
        <v>0</v>
      </c>
      <c r="G609" s="3">
        <f>F609</f>
        <v>0</v>
      </c>
      <c r="H609" s="4">
        <v>0</v>
      </c>
    </row>
    <row r="610" spans="1:8" s="226" customFormat="1" ht="25.5">
      <c r="A610" s="98" t="str">
        <f>IF(B609="",COUNTBLANK($B$181:B609),"")</f>
        <v/>
      </c>
      <c r="B610" s="326" t="s">
        <v>800</v>
      </c>
      <c r="C610" s="323"/>
      <c r="D610" s="106"/>
      <c r="E610" s="319"/>
      <c r="F610" s="141"/>
      <c r="G610" s="3"/>
      <c r="H610" s="7"/>
    </row>
    <row r="611" spans="1:8" s="226" customFormat="1">
      <c r="A611" s="98" t="str">
        <f>IF(B610="",COUNTBLANK($B$181:B610),"")</f>
        <v/>
      </c>
      <c r="B611" s="215"/>
      <c r="C611" s="242"/>
      <c r="D611" s="279"/>
      <c r="E611" s="319"/>
      <c r="F611" s="235"/>
      <c r="H611" s="4"/>
    </row>
    <row r="612" spans="1:8" s="226" customFormat="1" ht="38.25">
      <c r="A612" s="98">
        <f>IF(B611="",COUNTBLANK($B$181:B611),"")</f>
        <v>64</v>
      </c>
      <c r="B612" s="195" t="s">
        <v>803</v>
      </c>
      <c r="C612" s="228" t="s">
        <v>147</v>
      </c>
      <c r="D612" s="231">
        <v>162</v>
      </c>
      <c r="E612" s="762"/>
      <c r="F612" s="225">
        <f>E612*D612</f>
        <v>0</v>
      </c>
      <c r="G612" s="3">
        <f>F612</f>
        <v>0</v>
      </c>
      <c r="H612" s="4">
        <v>0</v>
      </c>
    </row>
    <row r="613" spans="1:8" s="226" customFormat="1">
      <c r="A613" s="98" t="str">
        <f>IF(B612="",COUNTBLANK($B$181:B612),"")</f>
        <v/>
      </c>
      <c r="B613" s="256"/>
      <c r="C613" s="105"/>
      <c r="D613" s="231"/>
      <c r="E613" s="140"/>
      <c r="F613" s="140"/>
      <c r="G613" s="3"/>
      <c r="H613" s="7"/>
    </row>
    <row r="614" spans="1:8" s="226" customFormat="1" ht="38.25">
      <c r="A614" s="98">
        <f>IF(B613="",COUNTBLANK($B$181:B613),"")</f>
        <v>65</v>
      </c>
      <c r="B614" s="195" t="s">
        <v>804</v>
      </c>
      <c r="C614" s="228" t="s">
        <v>147</v>
      </c>
      <c r="D614" s="231">
        <v>23</v>
      </c>
      <c r="E614" s="762"/>
      <c r="F614" s="225">
        <f t="shared" ref="F614" si="10">E614*D614</f>
        <v>0</v>
      </c>
      <c r="G614" s="3">
        <f>F614</f>
        <v>0</v>
      </c>
      <c r="H614" s="4">
        <v>0</v>
      </c>
    </row>
    <row r="615" spans="1:8" s="226" customFormat="1">
      <c r="A615" s="98" t="str">
        <f>IF(B614="",COUNTBLANK($B$181:B614),"")</f>
        <v/>
      </c>
      <c r="B615" s="256"/>
      <c r="C615" s="105"/>
      <c r="D615" s="231"/>
      <c r="E615" s="140"/>
      <c r="F615" s="140"/>
      <c r="G615" s="3"/>
      <c r="H615" s="7"/>
    </row>
    <row r="616" spans="1:8" s="226" customFormat="1" ht="51">
      <c r="A616" s="98">
        <f>IF(B615="",COUNTBLANK($B$181:B615),"")</f>
        <v>66</v>
      </c>
      <c r="B616" s="215" t="s">
        <v>346</v>
      </c>
      <c r="C616" s="242" t="s">
        <v>26</v>
      </c>
      <c r="D616" s="279">
        <v>15</v>
      </c>
      <c r="E616" s="762"/>
      <c r="F616" s="225">
        <f>E616*D616</f>
        <v>0</v>
      </c>
      <c r="G616" s="3">
        <f>F616</f>
        <v>0</v>
      </c>
      <c r="H616" s="4">
        <v>0</v>
      </c>
    </row>
    <row r="617" spans="1:8" s="226" customFormat="1">
      <c r="A617" s="98" t="str">
        <f>IF(B616="",COUNTBLANK($B$181:B616),"")</f>
        <v/>
      </c>
      <c r="B617" s="215"/>
      <c r="C617" s="242"/>
      <c r="D617" s="242"/>
      <c r="E617" s="257"/>
      <c r="F617" s="225"/>
      <c r="H617" s="4"/>
    </row>
    <row r="618" spans="1:8" s="226" customFormat="1" ht="25.5">
      <c r="A618" s="98">
        <f>IF(B617="",COUNTBLANK($B$181:B617),"")</f>
        <v>67</v>
      </c>
      <c r="B618" s="215" t="s">
        <v>1061</v>
      </c>
      <c r="C618" s="242" t="s">
        <v>0</v>
      </c>
      <c r="D618" s="279">
        <v>1</v>
      </c>
      <c r="E618" s="762"/>
      <c r="F618" s="225">
        <f>E618*D618</f>
        <v>0</v>
      </c>
      <c r="G618" s="3">
        <f>F618</f>
        <v>0</v>
      </c>
      <c r="H618" s="4">
        <v>0</v>
      </c>
    </row>
    <row r="619" spans="1:8" s="226" customFormat="1">
      <c r="A619" s="98" t="str">
        <f>IF(B618="",COUNTBLANK($B$181:B618),"")</f>
        <v/>
      </c>
      <c r="B619" s="215"/>
      <c r="C619" s="242"/>
      <c r="D619" s="242"/>
      <c r="E619" s="235"/>
      <c r="F619" s="258"/>
      <c r="H619" s="4"/>
    </row>
    <row r="620" spans="1:8" s="226" customFormat="1">
      <c r="A620" s="98">
        <f>IF(B619="",COUNTBLANK($B$181:B619),"")</f>
        <v>68</v>
      </c>
      <c r="B620" s="327" t="s">
        <v>1062</v>
      </c>
      <c r="C620" s="328" t="s">
        <v>1</v>
      </c>
      <c r="D620" s="242">
        <v>1</v>
      </c>
      <c r="E620" s="762"/>
      <c r="F620" s="225">
        <f>E620*D620</f>
        <v>0</v>
      </c>
      <c r="G620" s="3">
        <f>F620</f>
        <v>0</v>
      </c>
      <c r="H620" s="4">
        <v>0</v>
      </c>
    </row>
    <row r="621" spans="1:8" s="226" customFormat="1">
      <c r="A621" s="98" t="str">
        <f>IF(B620="",COUNTBLANK($B$181:B620),"")</f>
        <v/>
      </c>
      <c r="B621" s="269"/>
      <c r="C621" s="224"/>
      <c r="D621" s="242"/>
      <c r="E621" s="235"/>
      <c r="F621" s="258"/>
      <c r="H621" s="4"/>
    </row>
    <row r="622" spans="1:8" s="226" customFormat="1" ht="25.5">
      <c r="A622" s="98">
        <f>IF(B621="",COUNTBLANK($B$181:B621),"")</f>
        <v>69</v>
      </c>
      <c r="B622" s="329" t="s">
        <v>91</v>
      </c>
      <c r="C622" s="242" t="s">
        <v>0</v>
      </c>
      <c r="D622" s="279">
        <v>1</v>
      </c>
      <c r="E622" s="762"/>
      <c r="F622" s="225">
        <f>E622*D622</f>
        <v>0</v>
      </c>
      <c r="G622" s="3">
        <f>F622</f>
        <v>0</v>
      </c>
      <c r="H622" s="4">
        <v>0</v>
      </c>
    </row>
    <row r="623" spans="1:8" s="226" customFormat="1">
      <c r="A623" s="98" t="str">
        <f>IF(B622="",COUNTBLANK($B$181:B622),"")</f>
        <v/>
      </c>
      <c r="B623" s="330"/>
      <c r="C623" s="224"/>
      <c r="D623" s="279"/>
      <c r="E623" s="319"/>
      <c r="F623" s="235"/>
      <c r="H623" s="4"/>
    </row>
    <row r="624" spans="1:8" s="226" customFormat="1">
      <c r="A624" s="98">
        <f>IF(B623="",COUNTBLANK($B$181:B623),"")</f>
        <v>70</v>
      </c>
      <c r="B624" s="278" t="s">
        <v>348</v>
      </c>
      <c r="C624" s="224"/>
      <c r="D624" s="279"/>
      <c r="E624" s="319"/>
      <c r="F624" s="235"/>
      <c r="H624" s="4"/>
    </row>
    <row r="625" spans="1:9" s="226" customFormat="1" ht="63.75">
      <c r="A625" s="98" t="str">
        <f>IF(B624="",COUNTBLANK($B$181:B624),"")</f>
        <v/>
      </c>
      <c r="B625" s="215" t="s">
        <v>62</v>
      </c>
      <c r="C625" s="331" t="s">
        <v>0</v>
      </c>
      <c r="D625" s="318">
        <v>1</v>
      </c>
      <c r="E625" s="762"/>
      <c r="F625" s="225">
        <f>E625*D625</f>
        <v>0</v>
      </c>
      <c r="G625" s="3">
        <f>F625</f>
        <v>0</v>
      </c>
      <c r="H625" s="4">
        <v>0</v>
      </c>
    </row>
    <row r="626" spans="1:9" s="226" customFormat="1">
      <c r="A626" s="98" t="str">
        <f>IF(B625="",COUNTBLANK($B$181:B625),"")</f>
        <v/>
      </c>
      <c r="B626" s="330"/>
      <c r="C626" s="242"/>
      <c r="D626" s="279"/>
      <c r="E626" s="319"/>
      <c r="F626" s="235"/>
      <c r="H626" s="4"/>
    </row>
    <row r="627" spans="1:9" s="226" customFormat="1" ht="63.75">
      <c r="A627" s="98">
        <f>IF(B626="",COUNTBLANK($B$181:B626),"")</f>
        <v>71</v>
      </c>
      <c r="B627" s="195" t="s">
        <v>92</v>
      </c>
      <c r="C627" s="228" t="s">
        <v>0</v>
      </c>
      <c r="D627" s="229">
        <v>1</v>
      </c>
      <c r="E627" s="762"/>
      <c r="F627" s="225">
        <f>E627*D627</f>
        <v>0</v>
      </c>
      <c r="G627" s="3">
        <f>F627</f>
        <v>0</v>
      </c>
      <c r="H627" s="4">
        <v>0</v>
      </c>
    </row>
    <row r="628" spans="1:9" s="226" customFormat="1">
      <c r="A628" s="98" t="str">
        <f>IF(B627="",COUNTBLANK($B$181:B627),"")</f>
        <v/>
      </c>
      <c r="B628" s="195"/>
      <c r="C628" s="228"/>
      <c r="D628" s="229"/>
      <c r="E628" s="257"/>
      <c r="F628" s="225"/>
      <c r="H628" s="4"/>
    </row>
    <row r="629" spans="1:9" s="226" customFormat="1" ht="38.25">
      <c r="A629" s="98">
        <f>IF(B628="",COUNTBLANK($B$181:B628),"")</f>
        <v>72</v>
      </c>
      <c r="B629" s="206" t="s">
        <v>93</v>
      </c>
      <c r="C629" s="228" t="s">
        <v>0</v>
      </c>
      <c r="D629" s="229">
        <v>1</v>
      </c>
      <c r="E629" s="762"/>
      <c r="F629" s="225">
        <f>E629*D629</f>
        <v>0</v>
      </c>
      <c r="G629" s="3">
        <f>F629</f>
        <v>0</v>
      </c>
      <c r="H629" s="4">
        <v>0</v>
      </c>
    </row>
    <row r="630" spans="1:9" s="226" customFormat="1">
      <c r="A630" s="332"/>
      <c r="B630" s="278"/>
      <c r="C630" s="224"/>
      <c r="D630" s="279"/>
      <c r="E630" s="319"/>
      <c r="F630" s="235"/>
      <c r="G630" s="333"/>
      <c r="H630" s="333"/>
    </row>
    <row r="631" spans="1:9" s="226" customFormat="1">
      <c r="A631" s="334"/>
      <c r="B631" s="335" t="s">
        <v>49</v>
      </c>
      <c r="C631" s="336" t="s">
        <v>50</v>
      </c>
      <c r="D631" s="337"/>
      <c r="E631" s="338"/>
      <c r="F631" s="339">
        <f>SUM(F182:F630)</f>
        <v>0</v>
      </c>
      <c r="G631" s="340">
        <f>SUM(G182:G630)</f>
        <v>0</v>
      </c>
      <c r="H631" s="340">
        <f>SUM(H182:H630)</f>
        <v>0</v>
      </c>
    </row>
    <row r="632" spans="1:9" s="226" customFormat="1">
      <c r="A632" s="332"/>
      <c r="B632" s="275" t="s">
        <v>51</v>
      </c>
      <c r="C632" s="224"/>
      <c r="D632" s="318"/>
      <c r="E632" s="341"/>
      <c r="F632" s="235"/>
      <c r="G632" s="342"/>
      <c r="H632" s="342"/>
    </row>
    <row r="633" spans="1:9" s="226" customFormat="1" ht="38.25">
      <c r="A633" s="332"/>
      <c r="B633" s="215" t="s">
        <v>43</v>
      </c>
      <c r="C633" s="224"/>
      <c r="D633" s="318"/>
      <c r="E633" s="341"/>
      <c r="F633" s="235"/>
      <c r="G633" s="342"/>
      <c r="H633" s="342"/>
    </row>
    <row r="634" spans="1:9" s="226" customFormat="1">
      <c r="A634" s="332"/>
      <c r="B634" s="215" t="s">
        <v>53</v>
      </c>
      <c r="C634" s="224"/>
      <c r="D634" s="318"/>
      <c r="E634" s="341"/>
      <c r="F634" s="235"/>
      <c r="G634" s="342"/>
      <c r="H634" s="342"/>
    </row>
    <row r="635" spans="1:9" s="226" customFormat="1" ht="25.5">
      <c r="A635" s="332"/>
      <c r="B635" s="275" t="s">
        <v>349</v>
      </c>
      <c r="C635" s="242"/>
      <c r="D635" s="318"/>
      <c r="E635" s="282"/>
      <c r="F635" s="235"/>
      <c r="G635" s="342"/>
      <c r="H635" s="342"/>
    </row>
    <row r="636" spans="1:9" s="226" customFormat="1">
      <c r="A636" s="332"/>
      <c r="B636" s="343"/>
      <c r="C636" s="223"/>
      <c r="D636" s="344"/>
      <c r="E636" s="282"/>
      <c r="F636" s="324"/>
      <c r="G636" s="342"/>
      <c r="H636" s="342"/>
    </row>
    <row r="637" spans="1:9" s="226" customFormat="1" ht="15.75" thickBot="1">
      <c r="A637" s="345"/>
      <c r="B637" s="346" t="str">
        <f>B179</f>
        <v>PREZRAČEVANJE  - KUHINJA</v>
      </c>
      <c r="C637" s="347"/>
      <c r="D637" s="347"/>
      <c r="E637" s="348"/>
      <c r="F637" s="349">
        <f>SUM(F631:F636)</f>
        <v>0</v>
      </c>
      <c r="G637" s="350">
        <f>SUM(G631:G636)</f>
        <v>0</v>
      </c>
      <c r="H637" s="350">
        <f>SUM(H631:H636)</f>
        <v>0</v>
      </c>
    </row>
    <row r="638" spans="1:9" ht="13.5" thickTop="1">
      <c r="A638" s="351"/>
      <c r="B638" s="352"/>
      <c r="C638" s="353"/>
      <c r="D638" s="354"/>
      <c r="E638" s="129"/>
      <c r="F638" s="355"/>
      <c r="G638" s="356"/>
      <c r="H638" s="356"/>
      <c r="I638" s="129"/>
    </row>
    <row r="639" spans="1:9">
      <c r="A639" s="351"/>
      <c r="B639" s="352"/>
      <c r="C639" s="353"/>
      <c r="D639" s="354"/>
      <c r="E639" s="129"/>
      <c r="F639" s="355"/>
      <c r="G639" s="356"/>
      <c r="H639" s="356"/>
      <c r="I639" s="129"/>
    </row>
    <row r="640" spans="1:9">
      <c r="A640" s="351"/>
      <c r="B640" s="352"/>
      <c r="C640" s="353"/>
      <c r="D640" s="354"/>
      <c r="E640" s="129"/>
      <c r="F640" s="355"/>
      <c r="G640" s="356"/>
      <c r="H640" s="356"/>
      <c r="I640" s="129"/>
    </row>
    <row r="641" spans="1:8" s="226" customFormat="1" ht="30">
      <c r="A641" s="357"/>
      <c r="B641" s="358" t="s">
        <v>350</v>
      </c>
      <c r="C641" s="357"/>
      <c r="D641" s="357"/>
      <c r="E641" s="359"/>
      <c r="F641" s="360"/>
      <c r="G641" s="360"/>
      <c r="H641" s="360"/>
    </row>
    <row r="642" spans="1:8" s="226" customFormat="1" ht="51">
      <c r="A642" s="361"/>
      <c r="B642" s="362" t="s">
        <v>1063</v>
      </c>
      <c r="C642" s="363"/>
      <c r="D642" s="364"/>
      <c r="E642" s="365"/>
      <c r="F642" s="366"/>
      <c r="G642" s="367"/>
      <c r="H642" s="367"/>
    </row>
    <row r="643" spans="1:8" s="226" customFormat="1">
      <c r="A643" s="368"/>
      <c r="B643" s="215"/>
      <c r="C643" s="247"/>
      <c r="D643" s="277"/>
      <c r="E643" s="232"/>
      <c r="F643" s="258"/>
      <c r="G643" s="342"/>
      <c r="H643" s="342"/>
    </row>
    <row r="644" spans="1:8" s="226" customFormat="1">
      <c r="A644" s="98">
        <f>IF(B643="",COUNTBLANK($B$642:B643),"")</f>
        <v>1</v>
      </c>
      <c r="B644" s="215" t="s">
        <v>1087</v>
      </c>
      <c r="C644" s="228"/>
      <c r="D644" s="277"/>
      <c r="E644" s="232"/>
      <c r="F644" s="258"/>
      <c r="G644" s="342"/>
      <c r="H644" s="342"/>
    </row>
    <row r="645" spans="1:8" s="226" customFormat="1">
      <c r="A645" s="98" t="str">
        <f>IF(B644="",COUNTBLANK($B$642:B644),"")</f>
        <v/>
      </c>
      <c r="B645" s="59" t="s">
        <v>154</v>
      </c>
      <c r="C645" s="228"/>
      <c r="D645" s="277"/>
      <c r="E645" s="232"/>
      <c r="F645" s="258"/>
      <c r="G645" s="342"/>
      <c r="H645" s="342"/>
    </row>
    <row r="646" spans="1:8" s="226" customFormat="1" ht="48">
      <c r="A646" s="98" t="str">
        <f>IF(B645="",COUNTBLANK($B$642:B645),"")</f>
        <v/>
      </c>
      <c r="B646" s="369" t="s">
        <v>1064</v>
      </c>
      <c r="C646" s="228"/>
      <c r="D646" s="277"/>
      <c r="E646" s="232"/>
      <c r="F646" s="258"/>
      <c r="G646" s="342"/>
      <c r="H646" s="342"/>
    </row>
    <row r="647" spans="1:8" s="226" customFormat="1">
      <c r="A647" s="98" t="str">
        <f>IF(B646="",COUNTBLANK($B$642:B646),"")</f>
        <v/>
      </c>
      <c r="B647" s="59" t="s">
        <v>155</v>
      </c>
      <c r="C647" s="228"/>
      <c r="D647" s="277"/>
      <c r="E647" s="232"/>
      <c r="F647" s="258"/>
      <c r="G647" s="342"/>
      <c r="H647" s="342"/>
    </row>
    <row r="648" spans="1:8" s="226" customFormat="1" ht="24">
      <c r="A648" s="98" t="str">
        <f>IF(B647="",COUNTBLANK($B$642:B647),"")</f>
        <v/>
      </c>
      <c r="B648" s="369" t="s">
        <v>156</v>
      </c>
      <c r="C648" s="228"/>
      <c r="D648" s="277"/>
      <c r="E648" s="232"/>
      <c r="F648" s="258"/>
      <c r="G648" s="342"/>
      <c r="H648" s="342"/>
    </row>
    <row r="649" spans="1:8" s="226" customFormat="1">
      <c r="A649" s="98" t="str">
        <f>IF(B648="",COUNTBLANK($B$642:B648),"")</f>
        <v/>
      </c>
      <c r="B649" s="369" t="s">
        <v>157</v>
      </c>
      <c r="C649" s="228"/>
      <c r="D649" s="277"/>
      <c r="E649" s="232"/>
      <c r="F649" s="258"/>
      <c r="G649" s="342"/>
      <c r="H649" s="342"/>
    </row>
    <row r="650" spans="1:8" s="226" customFormat="1">
      <c r="A650" s="98" t="str">
        <f>IF(B649="",COUNTBLANK($B$642:B649),"")</f>
        <v/>
      </c>
      <c r="B650" s="369" t="s">
        <v>158</v>
      </c>
      <c r="C650" s="228"/>
      <c r="D650" s="277"/>
      <c r="E650" s="232"/>
      <c r="F650" s="258"/>
      <c r="G650" s="342"/>
      <c r="H650" s="342"/>
    </row>
    <row r="651" spans="1:8" s="226" customFormat="1" ht="24">
      <c r="A651" s="98" t="str">
        <f>IF(B650="",COUNTBLANK($B$642:B650),"")</f>
        <v/>
      </c>
      <c r="B651" s="369" t="s">
        <v>159</v>
      </c>
      <c r="C651" s="228"/>
      <c r="D651" s="277"/>
      <c r="E651" s="232"/>
      <c r="F651" s="258"/>
      <c r="G651" s="342"/>
      <c r="H651" s="342"/>
    </row>
    <row r="652" spans="1:8" s="226" customFormat="1">
      <c r="A652" s="98" t="str">
        <f>IF(B651="",COUNTBLANK($B$642:B651),"")</f>
        <v/>
      </c>
      <c r="B652" s="369" t="s">
        <v>160</v>
      </c>
      <c r="C652" s="228"/>
      <c r="D652" s="277"/>
      <c r="E652" s="232"/>
      <c r="F652" s="258"/>
      <c r="G652" s="342"/>
      <c r="H652" s="342"/>
    </row>
    <row r="653" spans="1:8" s="226" customFormat="1" ht="60">
      <c r="A653" s="98" t="str">
        <f>IF(B652="",COUNTBLANK($B$642:B652),"")</f>
        <v/>
      </c>
      <c r="B653" s="369" t="s">
        <v>161</v>
      </c>
      <c r="C653" s="228"/>
      <c r="D653" s="277"/>
      <c r="E653" s="232"/>
      <c r="F653" s="258"/>
      <c r="G653" s="342"/>
      <c r="H653" s="342"/>
    </row>
    <row r="654" spans="1:8" s="226" customFormat="1" ht="36">
      <c r="A654" s="98" t="str">
        <f>IF(B653="",COUNTBLANK($B$642:B653),"")</f>
        <v/>
      </c>
      <c r="B654" s="369" t="s">
        <v>162</v>
      </c>
      <c r="C654" s="228"/>
      <c r="D654" s="277"/>
      <c r="E654" s="232"/>
      <c r="F654" s="258"/>
      <c r="G654" s="342"/>
      <c r="H654" s="342"/>
    </row>
    <row r="655" spans="1:8" s="226" customFormat="1" ht="24">
      <c r="A655" s="98" t="str">
        <f>IF(B654="",COUNTBLANK($B$642:B654),"")</f>
        <v/>
      </c>
      <c r="B655" s="369" t="s">
        <v>163</v>
      </c>
      <c r="C655" s="228"/>
      <c r="D655" s="277"/>
      <c r="E655" s="232"/>
      <c r="F655" s="258"/>
      <c r="G655" s="342"/>
      <c r="H655" s="342"/>
    </row>
    <row r="656" spans="1:8" s="226" customFormat="1">
      <c r="A656" s="98" t="str">
        <f>IF(B655="",COUNTBLANK($B$642:B655),"")</f>
        <v/>
      </c>
      <c r="B656" s="369" t="s">
        <v>164</v>
      </c>
      <c r="C656" s="228"/>
      <c r="D656" s="277"/>
      <c r="E656" s="232"/>
      <c r="F656" s="258"/>
      <c r="G656" s="342"/>
      <c r="H656" s="342"/>
    </row>
    <row r="657" spans="1:8" s="226" customFormat="1">
      <c r="A657" s="98" t="str">
        <f>IF(B656="",COUNTBLANK($B$642:B656),"")</f>
        <v/>
      </c>
      <c r="B657" s="59" t="s">
        <v>1065</v>
      </c>
      <c r="C657" s="228"/>
      <c r="D657" s="277"/>
      <c r="E657" s="232"/>
      <c r="F657" s="258"/>
      <c r="G657" s="342"/>
      <c r="H657" s="342"/>
    </row>
    <row r="658" spans="1:8" s="226" customFormat="1">
      <c r="A658" s="98" t="str">
        <f>IF(B657="",COUNTBLANK($B$642:B657),"")</f>
        <v/>
      </c>
      <c r="B658" s="369" t="s">
        <v>166</v>
      </c>
      <c r="C658" s="228"/>
      <c r="D658" s="277"/>
      <c r="E658" s="232"/>
      <c r="F658" s="258"/>
      <c r="G658" s="342"/>
      <c r="H658" s="342"/>
    </row>
    <row r="659" spans="1:8" s="226" customFormat="1">
      <c r="A659" s="98" t="str">
        <f>IF(B658="",COUNTBLANK($B$642:B658),"")</f>
        <v/>
      </c>
      <c r="B659" s="59" t="s">
        <v>167</v>
      </c>
      <c r="C659" s="228"/>
      <c r="D659" s="277"/>
      <c r="E659" s="232"/>
      <c r="F659" s="258"/>
      <c r="G659" s="342"/>
      <c r="H659" s="342"/>
    </row>
    <row r="660" spans="1:8" s="226" customFormat="1" ht="24">
      <c r="A660" s="98" t="str">
        <f>IF(B659="",COUNTBLANK($B$642:B659),"")</f>
        <v/>
      </c>
      <c r="B660" s="369" t="s">
        <v>168</v>
      </c>
      <c r="C660" s="228"/>
      <c r="D660" s="277"/>
      <c r="E660" s="232"/>
      <c r="F660" s="258"/>
      <c r="G660" s="342"/>
      <c r="H660" s="342"/>
    </row>
    <row r="661" spans="1:8" s="226" customFormat="1" ht="24">
      <c r="A661" s="98" t="str">
        <f>IF(B660="",COUNTBLANK($B$642:B660),"")</f>
        <v/>
      </c>
      <c r="B661" s="369" t="s">
        <v>169</v>
      </c>
      <c r="C661" s="228"/>
      <c r="D661" s="277"/>
      <c r="E661" s="232"/>
      <c r="F661" s="258"/>
      <c r="G661" s="342"/>
      <c r="H661" s="342"/>
    </row>
    <row r="662" spans="1:8" s="226" customFormat="1">
      <c r="A662" s="98" t="str">
        <f>IF(B661="",COUNTBLANK($B$642:B661),"")</f>
        <v/>
      </c>
      <c r="B662" s="369" t="s">
        <v>170</v>
      </c>
      <c r="C662" s="228"/>
      <c r="D662" s="277"/>
      <c r="E662" s="232"/>
      <c r="F662" s="258"/>
      <c r="G662" s="342"/>
      <c r="H662" s="342"/>
    </row>
    <row r="663" spans="1:8" s="226" customFormat="1">
      <c r="A663" s="98" t="str">
        <f>IF(B662="",COUNTBLANK($B$642:B662),"")</f>
        <v/>
      </c>
      <c r="B663" s="59" t="s">
        <v>171</v>
      </c>
      <c r="C663" s="228"/>
      <c r="D663" s="277"/>
      <c r="E663" s="232"/>
      <c r="F663" s="258"/>
      <c r="G663" s="342"/>
      <c r="H663" s="342"/>
    </row>
    <row r="664" spans="1:8" s="226" customFormat="1" ht="120">
      <c r="A664" s="98" t="str">
        <f>IF(B663="",COUNTBLANK($B$642:B663),"")</f>
        <v/>
      </c>
      <c r="B664" s="369" t="s">
        <v>172</v>
      </c>
      <c r="C664" s="228"/>
      <c r="D664" s="277"/>
      <c r="E664" s="232"/>
      <c r="F664" s="258"/>
      <c r="G664" s="342"/>
      <c r="H664" s="342"/>
    </row>
    <row r="665" spans="1:8" s="226" customFormat="1">
      <c r="A665" s="98" t="str">
        <f>IF(B664="",COUNTBLANK($B$642:B664),"")</f>
        <v/>
      </c>
      <c r="B665" s="59" t="s">
        <v>173</v>
      </c>
      <c r="C665" s="228"/>
      <c r="D665" s="277"/>
      <c r="E665" s="232"/>
      <c r="F665" s="258"/>
      <c r="G665" s="342"/>
      <c r="H665" s="342"/>
    </row>
    <row r="666" spans="1:8" s="226" customFormat="1">
      <c r="A666" s="98" t="str">
        <f>IF(B665="",COUNTBLANK($B$642:B665),"")</f>
        <v/>
      </c>
      <c r="B666" s="59" t="s">
        <v>174</v>
      </c>
      <c r="C666" s="228"/>
      <c r="D666" s="277"/>
      <c r="E666" s="232"/>
      <c r="F666" s="258"/>
      <c r="G666" s="342"/>
      <c r="H666" s="342"/>
    </row>
    <row r="667" spans="1:8" s="226" customFormat="1">
      <c r="A667" s="98" t="str">
        <f>IF(B666="",COUNTBLANK($B$642:B666),"")</f>
        <v/>
      </c>
      <c r="B667" s="369" t="s">
        <v>175</v>
      </c>
      <c r="C667" s="228"/>
      <c r="D667" s="277"/>
      <c r="E667" s="232"/>
      <c r="F667" s="258"/>
      <c r="G667" s="342"/>
      <c r="H667" s="342"/>
    </row>
    <row r="668" spans="1:8" s="226" customFormat="1">
      <c r="A668" s="98" t="str">
        <f>IF(B667="",COUNTBLANK($B$642:B667),"")</f>
        <v/>
      </c>
      <c r="B668" s="59" t="s">
        <v>351</v>
      </c>
      <c r="C668" s="228"/>
      <c r="D668" s="277"/>
      <c r="E668" s="232"/>
      <c r="F668" s="258"/>
      <c r="G668" s="342"/>
      <c r="H668" s="342"/>
    </row>
    <row r="669" spans="1:8" s="226" customFormat="1">
      <c r="A669" s="98" t="str">
        <f>IF(B668="",COUNTBLANK($B$642:B668),"")</f>
        <v/>
      </c>
      <c r="B669" s="59" t="s">
        <v>177</v>
      </c>
      <c r="C669" s="228"/>
      <c r="D669" s="277"/>
      <c r="E669" s="232"/>
      <c r="F669" s="258"/>
      <c r="G669" s="342"/>
      <c r="H669" s="342"/>
    </row>
    <row r="670" spans="1:8" s="226" customFormat="1">
      <c r="A670" s="98" t="str">
        <f>IF(B669="",COUNTBLANK($B$642:B669),"")</f>
        <v/>
      </c>
      <c r="B670" s="59" t="s">
        <v>352</v>
      </c>
      <c r="C670" s="228"/>
      <c r="D670" s="277"/>
      <c r="E670" s="232"/>
      <c r="F670" s="258"/>
      <c r="G670" s="342"/>
      <c r="H670" s="342"/>
    </row>
    <row r="671" spans="1:8" s="226" customFormat="1">
      <c r="A671" s="98" t="str">
        <f>IF(B670="",COUNTBLANK($B$642:B670),"")</f>
        <v/>
      </c>
      <c r="B671" s="59" t="s">
        <v>353</v>
      </c>
      <c r="C671" s="228"/>
      <c r="D671" s="277"/>
      <c r="E671" s="232"/>
      <c r="F671" s="258"/>
      <c r="G671" s="342"/>
      <c r="H671" s="342"/>
    </row>
    <row r="672" spans="1:8" s="226" customFormat="1">
      <c r="A672" s="98" t="str">
        <f>IF(B671="",COUNTBLANK($B$642:B671),"")</f>
        <v/>
      </c>
      <c r="B672" s="59" t="s">
        <v>354</v>
      </c>
      <c r="C672" s="228"/>
      <c r="D672" s="277"/>
      <c r="E672" s="232"/>
      <c r="F672" s="258"/>
      <c r="G672" s="342"/>
      <c r="H672" s="342"/>
    </row>
    <row r="673" spans="1:8" s="226" customFormat="1">
      <c r="A673" s="98" t="str">
        <f>IF(B672="",COUNTBLANK($B$642:B672),"")</f>
        <v/>
      </c>
      <c r="B673" s="59" t="s">
        <v>355</v>
      </c>
      <c r="C673" s="228"/>
      <c r="D673" s="277"/>
      <c r="E673" s="232"/>
      <c r="F673" s="258"/>
      <c r="G673" s="342"/>
      <c r="H673" s="342"/>
    </row>
    <row r="674" spans="1:8" s="226" customFormat="1">
      <c r="A674" s="98" t="str">
        <f>IF(B673="",COUNTBLANK($B$642:B673),"")</f>
        <v/>
      </c>
      <c r="B674" s="59" t="s">
        <v>356</v>
      </c>
      <c r="C674" s="228"/>
      <c r="D674" s="277"/>
      <c r="E674" s="232"/>
      <c r="F674" s="258"/>
      <c r="G674" s="342"/>
      <c r="H674" s="342"/>
    </row>
    <row r="675" spans="1:8" s="226" customFormat="1">
      <c r="A675" s="98" t="str">
        <f>IF(B674="",COUNTBLANK($B$642:B674),"")</f>
        <v/>
      </c>
      <c r="B675" s="59" t="s">
        <v>354</v>
      </c>
      <c r="C675" s="228"/>
      <c r="D675" s="277"/>
      <c r="E675" s="232"/>
      <c r="F675" s="258"/>
      <c r="G675" s="342"/>
      <c r="H675" s="342"/>
    </row>
    <row r="676" spans="1:8" s="226" customFormat="1">
      <c r="A676" s="98" t="str">
        <f>IF(B675="",COUNTBLANK($B$642:B675),"")</f>
        <v/>
      </c>
      <c r="B676" s="59" t="s">
        <v>180</v>
      </c>
      <c r="C676" s="228"/>
      <c r="D676" s="277"/>
      <c r="E676" s="232"/>
      <c r="F676" s="258"/>
      <c r="G676" s="342"/>
      <c r="H676" s="342"/>
    </row>
    <row r="677" spans="1:8" s="226" customFormat="1">
      <c r="A677" s="98" t="str">
        <f>IF(B676="",COUNTBLANK($B$642:B676),"")</f>
        <v/>
      </c>
      <c r="B677" s="59" t="s">
        <v>181</v>
      </c>
      <c r="C677" s="228"/>
      <c r="D677" s="277"/>
      <c r="E677" s="232"/>
      <c r="F677" s="258"/>
      <c r="G677" s="342"/>
      <c r="H677" s="342"/>
    </row>
    <row r="678" spans="1:8" s="226" customFormat="1">
      <c r="A678" s="98" t="str">
        <f>IF(B677="",COUNTBLANK($B$642:B677),"")</f>
        <v/>
      </c>
      <c r="B678" s="369" t="s">
        <v>357</v>
      </c>
      <c r="C678" s="228"/>
      <c r="D678" s="277"/>
      <c r="E678" s="232"/>
      <c r="F678" s="258"/>
      <c r="G678" s="342"/>
      <c r="H678" s="342"/>
    </row>
    <row r="679" spans="1:8" s="226" customFormat="1">
      <c r="A679" s="98" t="str">
        <f>IF(B678="",COUNTBLANK($B$642:B678),"")</f>
        <v/>
      </c>
      <c r="B679" s="369" t="s">
        <v>358</v>
      </c>
      <c r="C679" s="228"/>
      <c r="D679" s="277"/>
      <c r="E679" s="232"/>
      <c r="F679" s="258"/>
      <c r="G679" s="342"/>
      <c r="H679" s="342"/>
    </row>
    <row r="680" spans="1:8" s="226" customFormat="1">
      <c r="A680" s="98" t="str">
        <f>IF(B679="",COUNTBLANK($B$642:B679),"")</f>
        <v/>
      </c>
      <c r="B680" s="59" t="s">
        <v>359</v>
      </c>
      <c r="C680" s="228"/>
      <c r="D680" s="277"/>
      <c r="E680" s="232"/>
      <c r="F680" s="258"/>
      <c r="G680" s="342"/>
      <c r="H680" s="342"/>
    </row>
    <row r="681" spans="1:8" s="226" customFormat="1">
      <c r="A681" s="98" t="str">
        <f>IF(B680="",COUNTBLANK($B$642:B680),"")</f>
        <v/>
      </c>
      <c r="B681" s="369" t="s">
        <v>360</v>
      </c>
      <c r="C681" s="228"/>
      <c r="D681" s="277"/>
      <c r="E681" s="232"/>
      <c r="F681" s="258"/>
      <c r="G681" s="342"/>
      <c r="H681" s="342"/>
    </row>
    <row r="682" spans="1:8" s="226" customFormat="1">
      <c r="A682" s="98" t="str">
        <f>IF(B681="",COUNTBLANK($B$642:B681),"")</f>
        <v/>
      </c>
      <c r="B682" s="369" t="s">
        <v>361</v>
      </c>
      <c r="C682" s="228"/>
      <c r="D682" s="277"/>
      <c r="E682" s="232"/>
      <c r="F682" s="258"/>
      <c r="G682" s="342"/>
      <c r="H682" s="342"/>
    </row>
    <row r="683" spans="1:8" s="226" customFormat="1">
      <c r="A683" s="98" t="str">
        <f>IF(B682="",COUNTBLANK($B$642:B682),"")</f>
        <v/>
      </c>
      <c r="B683" s="369" t="s">
        <v>362</v>
      </c>
      <c r="C683" s="228"/>
      <c r="D683" s="277"/>
      <c r="E683" s="232"/>
      <c r="F683" s="258"/>
      <c r="G683" s="342"/>
      <c r="H683" s="342"/>
    </row>
    <row r="684" spans="1:8" s="226" customFormat="1">
      <c r="A684" s="98" t="str">
        <f>IF(B683="",COUNTBLANK($B$642:B683),"")</f>
        <v/>
      </c>
      <c r="B684" s="369" t="s">
        <v>363</v>
      </c>
      <c r="C684" s="228"/>
      <c r="D684" s="277"/>
      <c r="E684" s="232"/>
      <c r="F684" s="258"/>
      <c r="G684" s="342"/>
      <c r="H684" s="342"/>
    </row>
    <row r="685" spans="1:8" s="226" customFormat="1">
      <c r="A685" s="98" t="str">
        <f>IF(B684="",COUNTBLANK($B$642:B684),"")</f>
        <v/>
      </c>
      <c r="B685" s="59" t="s">
        <v>364</v>
      </c>
      <c r="C685" s="228"/>
      <c r="D685" s="277"/>
      <c r="E685" s="232"/>
      <c r="F685" s="258"/>
      <c r="G685" s="342"/>
      <c r="H685" s="342"/>
    </row>
    <row r="686" spans="1:8" s="226" customFormat="1">
      <c r="A686" s="98" t="str">
        <f>IF(B685="",COUNTBLANK($B$642:B685),"")</f>
        <v/>
      </c>
      <c r="B686" s="369" t="s">
        <v>365</v>
      </c>
      <c r="C686" s="228"/>
      <c r="D686" s="277"/>
      <c r="E686" s="232"/>
      <c r="F686" s="258"/>
      <c r="G686" s="342"/>
      <c r="H686" s="342"/>
    </row>
    <row r="687" spans="1:8" s="226" customFormat="1">
      <c r="A687" s="98" t="str">
        <f>IF(B686="",COUNTBLANK($B$642:B686),"")</f>
        <v/>
      </c>
      <c r="B687" s="369" t="s">
        <v>366</v>
      </c>
      <c r="C687" s="228"/>
      <c r="D687" s="277"/>
      <c r="E687" s="232"/>
      <c r="F687" s="258"/>
      <c r="G687" s="342"/>
      <c r="H687" s="342"/>
    </row>
    <row r="688" spans="1:8" s="226" customFormat="1">
      <c r="A688" s="98" t="str">
        <f>IF(B687="",COUNTBLANK($B$642:B687),"")</f>
        <v/>
      </c>
      <c r="B688" s="369" t="s">
        <v>367</v>
      </c>
      <c r="C688" s="228"/>
      <c r="D688" s="277"/>
      <c r="E688" s="232"/>
      <c r="F688" s="258"/>
      <c r="G688" s="342"/>
      <c r="H688" s="342"/>
    </row>
    <row r="689" spans="1:8" s="226" customFormat="1">
      <c r="A689" s="98" t="str">
        <f>IF(B688="",COUNTBLANK($B$642:B688),"")</f>
        <v/>
      </c>
      <c r="B689" s="369" t="s">
        <v>363</v>
      </c>
      <c r="C689" s="228"/>
      <c r="D689" s="277"/>
      <c r="E689" s="232"/>
      <c r="F689" s="258"/>
      <c r="G689" s="342"/>
      <c r="H689" s="342"/>
    </row>
    <row r="690" spans="1:8" s="226" customFormat="1">
      <c r="A690" s="98" t="str">
        <f>IF(B689="",COUNTBLANK($B$642:B689),"")</f>
        <v/>
      </c>
      <c r="B690" s="59" t="s">
        <v>184</v>
      </c>
      <c r="C690" s="228"/>
      <c r="D690" s="277"/>
      <c r="E690" s="232"/>
      <c r="F690" s="258"/>
      <c r="G690" s="342"/>
      <c r="H690" s="342"/>
    </row>
    <row r="691" spans="1:8" s="226" customFormat="1">
      <c r="A691" s="98" t="str">
        <f>IF(B690="",COUNTBLANK($B$642:B690),"")</f>
        <v/>
      </c>
      <c r="B691" s="59" t="s">
        <v>185</v>
      </c>
      <c r="C691" s="228"/>
      <c r="D691" s="277"/>
      <c r="E691" s="232"/>
      <c r="F691" s="258"/>
      <c r="G691" s="342"/>
      <c r="H691" s="342"/>
    </row>
    <row r="692" spans="1:8" s="226" customFormat="1">
      <c r="A692" s="98" t="str">
        <f>IF(B691="",COUNTBLANK($B$642:B691),"")</f>
        <v/>
      </c>
      <c r="B692" s="369" t="s">
        <v>1066</v>
      </c>
      <c r="C692" s="228"/>
      <c r="D692" s="277"/>
      <c r="E692" s="232"/>
      <c r="F692" s="258"/>
      <c r="G692" s="342"/>
      <c r="H692" s="342"/>
    </row>
    <row r="693" spans="1:8" s="226" customFormat="1">
      <c r="A693" s="98" t="str">
        <f>IF(B692="",COUNTBLANK($B$642:B692),"")</f>
        <v/>
      </c>
      <c r="B693" s="370" t="s">
        <v>1067</v>
      </c>
      <c r="C693" s="228"/>
      <c r="D693" s="277"/>
      <c r="E693" s="232"/>
      <c r="F693" s="258"/>
      <c r="G693" s="342"/>
      <c r="H693" s="342"/>
    </row>
    <row r="694" spans="1:8" s="226" customFormat="1">
      <c r="A694" s="98" t="str">
        <f>IF(B693="",COUNTBLANK($B$642:B693),"")</f>
        <v/>
      </c>
      <c r="B694" s="59" t="s">
        <v>188</v>
      </c>
      <c r="C694" s="228"/>
      <c r="D694" s="277"/>
      <c r="E694" s="232"/>
      <c r="F694" s="258"/>
      <c r="G694" s="342"/>
      <c r="H694" s="342"/>
    </row>
    <row r="695" spans="1:8" s="226" customFormat="1">
      <c r="A695" s="98" t="str">
        <f>IF(B694="",COUNTBLANK($B$642:B694),"")</f>
        <v/>
      </c>
      <c r="B695" s="59" t="s">
        <v>189</v>
      </c>
      <c r="C695" s="228"/>
      <c r="D695" s="277"/>
      <c r="E695" s="232"/>
      <c r="F695" s="258"/>
      <c r="G695" s="342"/>
      <c r="H695" s="342"/>
    </row>
    <row r="696" spans="1:8" s="226" customFormat="1">
      <c r="A696" s="98" t="str">
        <f>IF(B695="",COUNTBLANK($B$642:B695),"")</f>
        <v/>
      </c>
      <c r="B696" s="59" t="s">
        <v>190</v>
      </c>
      <c r="C696" s="228"/>
      <c r="D696" s="277"/>
      <c r="E696" s="232"/>
      <c r="F696" s="258"/>
      <c r="G696" s="342"/>
      <c r="H696" s="342"/>
    </row>
    <row r="697" spans="1:8" s="226" customFormat="1">
      <c r="A697" s="98" t="str">
        <f>IF(B696="",COUNTBLANK($B$642:B696),"")</f>
        <v/>
      </c>
      <c r="B697" s="195" t="s">
        <v>1029</v>
      </c>
      <c r="C697" s="228"/>
      <c r="D697" s="277"/>
      <c r="E697" s="232"/>
      <c r="F697" s="258"/>
      <c r="G697" s="342"/>
      <c r="H697" s="342"/>
    </row>
    <row r="698" spans="1:8" s="226" customFormat="1">
      <c r="A698" s="98" t="str">
        <f>IF(B697="",COUNTBLANK($B$642:B697),"")</f>
        <v/>
      </c>
      <c r="B698" s="369" t="s">
        <v>802</v>
      </c>
      <c r="C698" s="228"/>
      <c r="D698" s="277"/>
      <c r="E698" s="232"/>
      <c r="F698" s="258"/>
      <c r="G698" s="342"/>
      <c r="H698" s="342"/>
    </row>
    <row r="699" spans="1:8" s="226" customFormat="1">
      <c r="A699" s="98" t="str">
        <f>IF(B698="",COUNTBLANK($B$642:B698),"")</f>
        <v/>
      </c>
      <c r="B699" s="370" t="s">
        <v>1068</v>
      </c>
      <c r="C699" s="228"/>
      <c r="D699" s="277"/>
      <c r="E699" s="232"/>
      <c r="F699" s="258"/>
      <c r="G699" s="342"/>
      <c r="H699" s="342"/>
    </row>
    <row r="700" spans="1:8" s="226" customFormat="1">
      <c r="A700" s="98" t="str">
        <f>IF(B699="",COUNTBLANK($B$642:B699),"")</f>
        <v/>
      </c>
      <c r="B700" s="369" t="s">
        <v>193</v>
      </c>
      <c r="C700" s="228"/>
      <c r="D700" s="277"/>
      <c r="E700" s="232"/>
      <c r="F700" s="258"/>
      <c r="G700" s="342"/>
      <c r="H700" s="342"/>
    </row>
    <row r="701" spans="1:8" s="226" customFormat="1">
      <c r="A701" s="98" t="str">
        <f>IF(B700="",COUNTBLANK($B$642:B700),"")</f>
        <v/>
      </c>
      <c r="B701" s="59" t="s">
        <v>194</v>
      </c>
      <c r="C701" s="228"/>
      <c r="D701" s="277"/>
      <c r="E701" s="232"/>
      <c r="F701" s="258"/>
      <c r="G701" s="342"/>
      <c r="H701" s="342"/>
    </row>
    <row r="702" spans="1:8" s="226" customFormat="1">
      <c r="A702" s="98" t="str">
        <f>IF(B701="",COUNTBLANK($B$642:B701),"")</f>
        <v/>
      </c>
      <c r="B702" s="369" t="s">
        <v>194</v>
      </c>
      <c r="C702" s="228"/>
      <c r="D702" s="277"/>
      <c r="E702" s="232"/>
      <c r="F702" s="258"/>
      <c r="G702" s="342"/>
      <c r="H702" s="342"/>
    </row>
    <row r="703" spans="1:8" s="226" customFormat="1">
      <c r="A703" s="98" t="str">
        <f>IF(B702="",COUNTBLANK($B$642:B702),"")</f>
        <v/>
      </c>
      <c r="B703" s="369" t="s">
        <v>368</v>
      </c>
      <c r="C703" s="228"/>
      <c r="D703" s="277"/>
      <c r="E703" s="232"/>
      <c r="F703" s="258"/>
      <c r="G703" s="342"/>
      <c r="H703" s="342"/>
    </row>
    <row r="704" spans="1:8" s="226" customFormat="1">
      <c r="A704" s="98" t="str">
        <f>IF(B703="",COUNTBLANK($B$642:B703),"")</f>
        <v/>
      </c>
      <c r="B704" s="369" t="s">
        <v>369</v>
      </c>
      <c r="C704" s="228"/>
      <c r="D704" s="277"/>
      <c r="E704" s="232"/>
      <c r="F704" s="258"/>
      <c r="G704" s="342"/>
      <c r="H704" s="342"/>
    </row>
    <row r="705" spans="1:8" s="226" customFormat="1">
      <c r="A705" s="98" t="str">
        <f>IF(B704="",COUNTBLANK($B$642:B704),"")</f>
        <v/>
      </c>
      <c r="B705" s="369" t="s">
        <v>370</v>
      </c>
      <c r="C705" s="228"/>
      <c r="D705" s="277"/>
      <c r="E705" s="232"/>
      <c r="F705" s="258"/>
      <c r="G705" s="342"/>
      <c r="H705" s="342"/>
    </row>
    <row r="706" spans="1:8" s="226" customFormat="1">
      <c r="A706" s="98" t="str">
        <f>IF(B705="",COUNTBLANK($B$642:B705),"")</f>
        <v/>
      </c>
      <c r="B706" s="369" t="s">
        <v>371</v>
      </c>
      <c r="C706" s="228"/>
      <c r="D706" s="277"/>
      <c r="E706" s="232"/>
      <c r="F706" s="258"/>
      <c r="G706" s="342"/>
      <c r="H706" s="342"/>
    </row>
    <row r="707" spans="1:8" s="226" customFormat="1">
      <c r="A707" s="98" t="str">
        <f>IF(B706="",COUNTBLANK($B$642:B706),"")</f>
        <v/>
      </c>
      <c r="B707" s="369" t="s">
        <v>372</v>
      </c>
      <c r="C707" s="228"/>
      <c r="D707" s="277"/>
      <c r="E707" s="232"/>
      <c r="F707" s="258"/>
      <c r="G707" s="342"/>
      <c r="H707" s="342"/>
    </row>
    <row r="708" spans="1:8" s="226" customFormat="1">
      <c r="A708" s="98" t="str">
        <f>IF(B707="",COUNTBLANK($B$642:B707),"")</f>
        <v/>
      </c>
      <c r="B708" s="369" t="s">
        <v>373</v>
      </c>
      <c r="C708" s="228"/>
      <c r="D708" s="277"/>
      <c r="E708" s="232"/>
      <c r="F708" s="258"/>
      <c r="G708" s="342"/>
      <c r="H708" s="342"/>
    </row>
    <row r="709" spans="1:8" s="226" customFormat="1">
      <c r="A709" s="98" t="str">
        <f>IF(B708="",COUNTBLANK($B$642:B708),"")</f>
        <v/>
      </c>
      <c r="B709" s="369" t="s">
        <v>374</v>
      </c>
      <c r="C709" s="228"/>
      <c r="D709" s="277"/>
      <c r="E709" s="232"/>
      <c r="F709" s="258"/>
      <c r="G709" s="342"/>
      <c r="H709" s="342"/>
    </row>
    <row r="710" spans="1:8" s="226" customFormat="1">
      <c r="A710" s="98" t="str">
        <f>IF(B709="",COUNTBLANK($B$642:B709),"")</f>
        <v/>
      </c>
      <c r="B710" s="369" t="s">
        <v>375</v>
      </c>
      <c r="C710" s="228"/>
      <c r="D710" s="277"/>
      <c r="E710" s="232"/>
      <c r="F710" s="258"/>
      <c r="G710" s="342"/>
      <c r="H710" s="342"/>
    </row>
    <row r="711" spans="1:8" s="226" customFormat="1">
      <c r="A711" s="98" t="str">
        <f>IF(B710="",COUNTBLANK($B$642:B710),"")</f>
        <v/>
      </c>
      <c r="B711" s="59" t="s">
        <v>203</v>
      </c>
      <c r="C711" s="228"/>
      <c r="D711" s="277"/>
      <c r="E711" s="232"/>
      <c r="F711" s="258"/>
      <c r="G711" s="342"/>
      <c r="H711" s="342"/>
    </row>
    <row r="712" spans="1:8" s="226" customFormat="1" ht="24">
      <c r="A712" s="98" t="str">
        <f>IF(B711="",COUNTBLANK($B$642:B711),"")</f>
        <v/>
      </c>
      <c r="B712" s="369" t="s">
        <v>204</v>
      </c>
      <c r="C712" s="228"/>
      <c r="D712" s="277"/>
      <c r="E712" s="232"/>
      <c r="F712" s="258"/>
      <c r="G712" s="342"/>
      <c r="H712" s="342"/>
    </row>
    <row r="713" spans="1:8" s="226" customFormat="1">
      <c r="A713" s="98" t="str">
        <f>IF(B712="",COUNTBLANK($B$642:B712),"")</f>
        <v/>
      </c>
      <c r="B713" s="59" t="s">
        <v>205</v>
      </c>
      <c r="C713" s="228"/>
      <c r="D713" s="277"/>
      <c r="E713" s="232"/>
      <c r="F713" s="258"/>
      <c r="G713" s="342"/>
      <c r="H713" s="342"/>
    </row>
    <row r="714" spans="1:8" s="226" customFormat="1">
      <c r="A714" s="98" t="str">
        <f>IF(B713="",COUNTBLANK($B$642:B713),"")</f>
        <v/>
      </c>
      <c r="B714" s="369" t="s">
        <v>376</v>
      </c>
      <c r="C714" s="228"/>
      <c r="D714" s="277"/>
      <c r="E714" s="232"/>
      <c r="F714" s="258"/>
      <c r="G714" s="342"/>
      <c r="H714" s="342"/>
    </row>
    <row r="715" spans="1:8" s="226" customFormat="1">
      <c r="A715" s="98" t="str">
        <f>IF(B714="",COUNTBLANK($B$642:B714),"")</f>
        <v/>
      </c>
      <c r="B715" s="369" t="s">
        <v>377</v>
      </c>
      <c r="C715" s="228"/>
      <c r="D715" s="277"/>
      <c r="E715" s="232"/>
      <c r="F715" s="258"/>
      <c r="G715" s="342"/>
      <c r="H715" s="342"/>
    </row>
    <row r="716" spans="1:8" s="226" customFormat="1">
      <c r="A716" s="98" t="str">
        <f>IF(B715="",COUNTBLANK($B$642:B715),"")</f>
        <v/>
      </c>
      <c r="B716" s="369" t="s">
        <v>378</v>
      </c>
      <c r="C716" s="228"/>
      <c r="D716" s="277"/>
      <c r="E716" s="232"/>
      <c r="F716" s="258"/>
      <c r="G716" s="342"/>
      <c r="H716" s="342"/>
    </row>
    <row r="717" spans="1:8" s="226" customFormat="1">
      <c r="A717" s="98" t="str">
        <f>IF(B716="",COUNTBLANK($B$642:B716),"")</f>
        <v/>
      </c>
      <c r="B717" s="369" t="s">
        <v>209</v>
      </c>
      <c r="C717" s="228"/>
      <c r="D717" s="277"/>
      <c r="E717" s="232"/>
      <c r="F717" s="258"/>
      <c r="G717" s="342"/>
      <c r="H717" s="342"/>
    </row>
    <row r="718" spans="1:8" s="226" customFormat="1" ht="24">
      <c r="A718" s="98" t="str">
        <f>IF(B717="",COUNTBLANK($B$642:B717),"")</f>
        <v/>
      </c>
      <c r="B718" s="369" t="s">
        <v>379</v>
      </c>
      <c r="C718" s="228"/>
      <c r="D718" s="277"/>
      <c r="E718" s="232"/>
      <c r="F718" s="258"/>
      <c r="G718" s="342"/>
      <c r="H718" s="342"/>
    </row>
    <row r="719" spans="1:8" s="226" customFormat="1">
      <c r="A719" s="98" t="str">
        <f>IF(B718="",COUNTBLANK($B$642:B718),"")</f>
        <v/>
      </c>
      <c r="B719" s="369" t="s">
        <v>1068</v>
      </c>
      <c r="C719" s="228"/>
      <c r="D719" s="277"/>
      <c r="E719" s="232"/>
      <c r="F719" s="258"/>
      <c r="G719" s="342"/>
      <c r="H719" s="342"/>
    </row>
    <row r="720" spans="1:8" s="226" customFormat="1">
      <c r="A720" s="98" t="str">
        <f>IF(B719="",COUNTBLANK($B$642:B719),"")</f>
        <v/>
      </c>
      <c r="B720" s="59" t="s">
        <v>211</v>
      </c>
      <c r="C720" s="228"/>
      <c r="D720" s="277"/>
      <c r="E720" s="232"/>
      <c r="F720" s="258"/>
      <c r="G720" s="342"/>
      <c r="H720" s="342"/>
    </row>
    <row r="721" spans="1:8" s="226" customFormat="1">
      <c r="A721" s="98" t="str">
        <f>IF(B720="",COUNTBLANK($B$642:B720),"")</f>
        <v/>
      </c>
      <c r="B721" s="369" t="s">
        <v>380</v>
      </c>
      <c r="C721" s="228"/>
      <c r="D721" s="277"/>
      <c r="E721" s="232"/>
      <c r="F721" s="258"/>
      <c r="G721" s="342"/>
      <c r="H721" s="342"/>
    </row>
    <row r="722" spans="1:8" s="226" customFormat="1">
      <c r="A722" s="98" t="str">
        <f>IF(B721="",COUNTBLANK($B$642:B721),"")</f>
        <v/>
      </c>
      <c r="B722" s="369" t="s">
        <v>213</v>
      </c>
      <c r="C722" s="228"/>
      <c r="D722" s="277"/>
      <c r="E722" s="232"/>
      <c r="F722" s="258"/>
      <c r="G722" s="342"/>
      <c r="H722" s="342"/>
    </row>
    <row r="723" spans="1:8" s="226" customFormat="1">
      <c r="A723" s="98" t="str">
        <f>IF(B722="",COUNTBLANK($B$642:B722),"")</f>
        <v/>
      </c>
      <c r="B723" s="59" t="s">
        <v>214</v>
      </c>
      <c r="C723" s="228"/>
      <c r="D723" s="277"/>
      <c r="E723" s="232"/>
      <c r="F723" s="258"/>
      <c r="G723" s="342"/>
      <c r="H723" s="342"/>
    </row>
    <row r="724" spans="1:8" s="226" customFormat="1">
      <c r="A724" s="98" t="str">
        <f>IF(B723="",COUNTBLANK($B$642:B723),"")</f>
        <v/>
      </c>
      <c r="B724" s="369" t="s">
        <v>215</v>
      </c>
      <c r="C724" s="228"/>
      <c r="D724" s="277"/>
      <c r="E724" s="232"/>
      <c r="F724" s="258"/>
      <c r="G724" s="342"/>
      <c r="H724" s="342"/>
    </row>
    <row r="725" spans="1:8" s="226" customFormat="1">
      <c r="A725" s="98" t="str">
        <f>IF(B724="",COUNTBLANK($B$642:B724),"")</f>
        <v/>
      </c>
      <c r="B725" s="369" t="s">
        <v>216</v>
      </c>
      <c r="C725" s="228"/>
      <c r="D725" s="277"/>
      <c r="E725" s="232"/>
      <c r="F725" s="258"/>
      <c r="G725" s="342"/>
      <c r="H725" s="342"/>
    </row>
    <row r="726" spans="1:8" s="226" customFormat="1">
      <c r="A726" s="98" t="str">
        <f>IF(B725="",COUNTBLANK($B$642:B725),"")</f>
        <v/>
      </c>
      <c r="B726" s="59" t="s">
        <v>214</v>
      </c>
      <c r="C726" s="228"/>
      <c r="D726" s="277"/>
      <c r="E726" s="232"/>
      <c r="F726" s="258"/>
      <c r="G726" s="342"/>
      <c r="H726" s="342"/>
    </row>
    <row r="727" spans="1:8" s="226" customFormat="1">
      <c r="A727" s="98" t="str">
        <f>IF(B726="",COUNTBLANK($B$642:B726),"")</f>
        <v/>
      </c>
      <c r="B727" s="369" t="s">
        <v>193</v>
      </c>
      <c r="C727" s="228"/>
      <c r="D727" s="277"/>
      <c r="E727" s="232"/>
      <c r="F727" s="258"/>
      <c r="G727" s="342"/>
      <c r="H727" s="342"/>
    </row>
    <row r="728" spans="1:8" s="226" customFormat="1">
      <c r="A728" s="98" t="str">
        <f>IF(B727="",COUNTBLANK($B$642:B727),"")</f>
        <v/>
      </c>
      <c r="B728" s="59" t="s">
        <v>381</v>
      </c>
      <c r="C728" s="228"/>
      <c r="D728" s="277"/>
      <c r="E728" s="232"/>
      <c r="F728" s="258"/>
      <c r="G728" s="342"/>
      <c r="H728" s="342"/>
    </row>
    <row r="729" spans="1:8" s="226" customFormat="1">
      <c r="A729" s="98" t="str">
        <f>IF(B728="",COUNTBLANK($B$642:B728),"")</f>
        <v/>
      </c>
      <c r="B729" s="59" t="s">
        <v>382</v>
      </c>
      <c r="C729" s="228"/>
      <c r="D729" s="277"/>
      <c r="E729" s="232"/>
      <c r="F729" s="258"/>
      <c r="G729" s="342"/>
      <c r="H729" s="342"/>
    </row>
    <row r="730" spans="1:8" s="226" customFormat="1">
      <c r="A730" s="98" t="str">
        <f>IF(B729="",COUNTBLANK($B$642:B729),"")</f>
        <v/>
      </c>
      <c r="B730" s="59" t="s">
        <v>85</v>
      </c>
      <c r="C730" s="228"/>
      <c r="D730" s="277"/>
      <c r="E730" s="232"/>
      <c r="F730" s="258"/>
      <c r="G730" s="342"/>
      <c r="H730" s="342"/>
    </row>
    <row r="731" spans="1:8" s="226" customFormat="1">
      <c r="A731" s="98" t="str">
        <f>IF(B730="",COUNTBLANK($B$642:B730),"")</f>
        <v/>
      </c>
      <c r="B731" s="369" t="s">
        <v>383</v>
      </c>
      <c r="C731" s="228"/>
      <c r="D731" s="277"/>
      <c r="E731" s="232"/>
      <c r="F731" s="258"/>
      <c r="G731" s="342"/>
      <c r="H731" s="342"/>
    </row>
    <row r="732" spans="1:8" s="226" customFormat="1">
      <c r="A732" s="98" t="str">
        <f>IF(B731="",COUNTBLANK($B$642:B731),"")</f>
        <v/>
      </c>
      <c r="B732" s="369" t="s">
        <v>384</v>
      </c>
      <c r="C732" s="228"/>
      <c r="D732" s="277"/>
      <c r="E732" s="232"/>
      <c r="F732" s="258"/>
      <c r="G732" s="342"/>
      <c r="H732" s="342"/>
    </row>
    <row r="733" spans="1:8" s="226" customFormat="1">
      <c r="A733" s="98" t="str">
        <f>IF(B732="",COUNTBLANK($B$642:B732),"")</f>
        <v/>
      </c>
      <c r="B733" s="369" t="s">
        <v>385</v>
      </c>
      <c r="C733" s="228"/>
      <c r="D733" s="277"/>
      <c r="E733" s="232"/>
      <c r="F733" s="258"/>
      <c r="G733" s="342"/>
      <c r="H733" s="342"/>
    </row>
    <row r="734" spans="1:8" s="226" customFormat="1">
      <c r="A734" s="98" t="str">
        <f>IF(B733="",COUNTBLANK($B$642:B733),"")</f>
        <v/>
      </c>
      <c r="B734" s="59" t="s">
        <v>386</v>
      </c>
      <c r="C734" s="228"/>
      <c r="D734" s="277"/>
      <c r="E734" s="232"/>
      <c r="F734" s="258"/>
      <c r="G734" s="342"/>
      <c r="H734" s="342"/>
    </row>
    <row r="735" spans="1:8" s="226" customFormat="1">
      <c r="A735" s="98" t="str">
        <f>IF(B734="",COUNTBLANK($B$642:B734),"")</f>
        <v/>
      </c>
      <c r="B735" s="59" t="s">
        <v>1069</v>
      </c>
      <c r="C735" s="228"/>
      <c r="D735" s="277"/>
      <c r="E735" s="232"/>
      <c r="F735" s="258"/>
      <c r="G735" s="342"/>
      <c r="H735" s="342"/>
    </row>
    <row r="736" spans="1:8" s="226" customFormat="1">
      <c r="A736" s="98" t="str">
        <f>IF(B735="",COUNTBLANK($B$642:B735),"")</f>
        <v/>
      </c>
      <c r="B736" s="369" t="s">
        <v>387</v>
      </c>
      <c r="C736" s="228"/>
      <c r="D736" s="277"/>
      <c r="E736" s="232"/>
      <c r="F736" s="258"/>
      <c r="G736" s="342"/>
      <c r="H736" s="342"/>
    </row>
    <row r="737" spans="1:8" s="226" customFormat="1">
      <c r="A737" s="98" t="str">
        <f>IF(B736="",COUNTBLANK($B$642:B736),"")</f>
        <v/>
      </c>
      <c r="B737" s="369" t="s">
        <v>388</v>
      </c>
      <c r="C737" s="228"/>
      <c r="D737" s="277"/>
      <c r="E737" s="232"/>
      <c r="F737" s="258"/>
      <c r="G737" s="342"/>
      <c r="H737" s="342"/>
    </row>
    <row r="738" spans="1:8" s="226" customFormat="1">
      <c r="A738" s="98" t="str">
        <f>IF(B737="",COUNTBLANK($B$642:B737),"")</f>
        <v/>
      </c>
      <c r="B738" s="369" t="s">
        <v>389</v>
      </c>
      <c r="C738" s="228"/>
      <c r="D738" s="277"/>
      <c r="E738" s="232"/>
      <c r="F738" s="258"/>
      <c r="G738" s="342"/>
      <c r="H738" s="342"/>
    </row>
    <row r="739" spans="1:8" s="226" customFormat="1">
      <c r="A739" s="98" t="str">
        <f>IF(B738="",COUNTBLANK($B$642:B738),"")</f>
        <v/>
      </c>
      <c r="B739" s="59" t="s">
        <v>1070</v>
      </c>
      <c r="C739" s="228"/>
      <c r="D739" s="277"/>
      <c r="E739" s="232"/>
      <c r="F739" s="258"/>
      <c r="G739" s="342"/>
      <c r="H739" s="342"/>
    </row>
    <row r="740" spans="1:8" s="226" customFormat="1">
      <c r="A740" s="98" t="str">
        <f>IF(B739="",COUNTBLANK($B$642:B739),"")</f>
        <v/>
      </c>
      <c r="B740" s="369" t="s">
        <v>390</v>
      </c>
      <c r="C740" s="228"/>
      <c r="D740" s="277"/>
      <c r="E740" s="232"/>
      <c r="F740" s="258"/>
      <c r="G740" s="342"/>
      <c r="H740" s="342"/>
    </row>
    <row r="741" spans="1:8" s="226" customFormat="1">
      <c r="A741" s="98" t="str">
        <f>IF(B740="",COUNTBLANK($B$642:B740),"")</f>
        <v/>
      </c>
      <c r="B741" s="369" t="s">
        <v>391</v>
      </c>
      <c r="C741" s="228"/>
      <c r="D741" s="277"/>
      <c r="E741" s="232"/>
      <c r="F741" s="258"/>
      <c r="G741" s="342"/>
      <c r="H741" s="342"/>
    </row>
    <row r="742" spans="1:8" s="226" customFormat="1">
      <c r="A742" s="98" t="str">
        <f>IF(B741="",COUNTBLANK($B$642:B741),"")</f>
        <v/>
      </c>
      <c r="B742" s="369" t="s">
        <v>392</v>
      </c>
      <c r="C742" s="228"/>
      <c r="D742" s="277"/>
      <c r="E742" s="232"/>
      <c r="F742" s="258"/>
      <c r="G742" s="342"/>
      <c r="H742" s="342"/>
    </row>
    <row r="743" spans="1:8" s="226" customFormat="1">
      <c r="A743" s="98" t="str">
        <f>IF(B742="",COUNTBLANK($B$642:B742),"")</f>
        <v/>
      </c>
      <c r="B743" s="369" t="s">
        <v>393</v>
      </c>
      <c r="C743" s="228"/>
      <c r="D743" s="277"/>
      <c r="E743" s="232"/>
      <c r="F743" s="258"/>
      <c r="G743" s="342"/>
      <c r="H743" s="342"/>
    </row>
    <row r="744" spans="1:8" s="226" customFormat="1">
      <c r="A744" s="98" t="str">
        <f>IF(B743="",COUNTBLANK($B$642:B743),"")</f>
        <v/>
      </c>
      <c r="B744" s="59" t="s">
        <v>394</v>
      </c>
      <c r="C744" s="228"/>
      <c r="D744" s="277"/>
      <c r="E744" s="232"/>
      <c r="F744" s="258"/>
      <c r="G744" s="342"/>
      <c r="H744" s="342"/>
    </row>
    <row r="745" spans="1:8" s="226" customFormat="1">
      <c r="A745" s="98" t="str">
        <f>IF(B744="",COUNTBLANK($B$642:B744),"")</f>
        <v/>
      </c>
      <c r="B745" s="59" t="s">
        <v>1069</v>
      </c>
      <c r="C745" s="228"/>
      <c r="D745" s="277"/>
      <c r="E745" s="232"/>
      <c r="F745" s="258"/>
      <c r="G745" s="342"/>
      <c r="H745" s="342"/>
    </row>
    <row r="746" spans="1:8" s="226" customFormat="1">
      <c r="A746" s="98" t="str">
        <f>IF(B745="",COUNTBLANK($B$642:B745),"")</f>
        <v/>
      </c>
      <c r="B746" s="369" t="s">
        <v>395</v>
      </c>
      <c r="C746" s="228"/>
      <c r="D746" s="277"/>
      <c r="E746" s="232"/>
      <c r="F746" s="258"/>
      <c r="G746" s="342"/>
      <c r="H746" s="342"/>
    </row>
    <row r="747" spans="1:8" s="226" customFormat="1">
      <c r="A747" s="98" t="str">
        <f>IF(B746="",COUNTBLANK($B$642:B746),"")</f>
        <v/>
      </c>
      <c r="B747" s="369" t="s">
        <v>396</v>
      </c>
      <c r="C747" s="228"/>
      <c r="D747" s="277"/>
      <c r="E747" s="232"/>
      <c r="F747" s="258"/>
      <c r="G747" s="342"/>
      <c r="H747" s="342"/>
    </row>
    <row r="748" spans="1:8" s="226" customFormat="1">
      <c r="A748" s="98" t="str">
        <f>IF(B747="",COUNTBLANK($B$642:B747),"")</f>
        <v/>
      </c>
      <c r="B748" s="369" t="s">
        <v>397</v>
      </c>
      <c r="C748" s="228"/>
      <c r="D748" s="277"/>
      <c r="E748" s="232"/>
      <c r="F748" s="258"/>
      <c r="G748" s="342"/>
      <c r="H748" s="342"/>
    </row>
    <row r="749" spans="1:8" s="226" customFormat="1">
      <c r="A749" s="98" t="str">
        <f>IF(B748="",COUNTBLANK($B$642:B748),"")</f>
        <v/>
      </c>
      <c r="B749" s="59" t="s">
        <v>1070</v>
      </c>
      <c r="C749" s="228"/>
      <c r="D749" s="277"/>
      <c r="E749" s="232"/>
      <c r="F749" s="258"/>
      <c r="G749" s="342"/>
      <c r="H749" s="342"/>
    </row>
    <row r="750" spans="1:8" s="226" customFormat="1">
      <c r="A750" s="98" t="str">
        <f>IF(B749="",COUNTBLANK($B$642:B749),"")</f>
        <v/>
      </c>
      <c r="B750" s="369" t="s">
        <v>398</v>
      </c>
      <c r="C750" s="228"/>
      <c r="D750" s="277"/>
      <c r="E750" s="232"/>
      <c r="F750" s="258"/>
      <c r="G750" s="342"/>
      <c r="H750" s="342"/>
    </row>
    <row r="751" spans="1:8" s="226" customFormat="1">
      <c r="A751" s="98" t="str">
        <f>IF(B750="",COUNTBLANK($B$642:B750),"")</f>
        <v/>
      </c>
      <c r="B751" s="369" t="s">
        <v>399</v>
      </c>
      <c r="C751" s="228"/>
      <c r="D751" s="277"/>
      <c r="E751" s="232"/>
      <c r="F751" s="258"/>
      <c r="G751" s="342"/>
      <c r="H751" s="342"/>
    </row>
    <row r="752" spans="1:8" s="226" customFormat="1">
      <c r="A752" s="98" t="str">
        <f>IF(B751="",COUNTBLANK($B$642:B751),"")</f>
        <v/>
      </c>
      <c r="B752" s="369" t="s">
        <v>400</v>
      </c>
      <c r="C752" s="228"/>
      <c r="D752" s="277"/>
      <c r="E752" s="232"/>
      <c r="F752" s="258"/>
      <c r="G752" s="342"/>
      <c r="H752" s="342"/>
    </row>
    <row r="753" spans="1:8" s="226" customFormat="1">
      <c r="A753" s="98" t="str">
        <f>IF(B752="",COUNTBLANK($B$642:B752),"")</f>
        <v/>
      </c>
      <c r="B753" s="369" t="s">
        <v>401</v>
      </c>
      <c r="C753" s="228"/>
      <c r="D753" s="277"/>
      <c r="E753" s="232"/>
      <c r="F753" s="258"/>
      <c r="G753" s="342"/>
      <c r="H753" s="342"/>
    </row>
    <row r="754" spans="1:8" s="226" customFormat="1">
      <c r="A754" s="98" t="str">
        <f>IF(B753="",COUNTBLANK($B$642:B753),"")</f>
        <v/>
      </c>
      <c r="B754" s="59" t="s">
        <v>228</v>
      </c>
      <c r="C754" s="228"/>
      <c r="D754" s="277"/>
      <c r="E754" s="232"/>
      <c r="F754" s="258"/>
      <c r="G754" s="342"/>
      <c r="H754" s="342"/>
    </row>
    <row r="755" spans="1:8" s="226" customFormat="1">
      <c r="A755" s="98" t="str">
        <f>IF(B754="",COUNTBLANK($B$642:B754),"")</f>
        <v/>
      </c>
      <c r="B755" s="369" t="s">
        <v>229</v>
      </c>
      <c r="C755" s="228"/>
      <c r="D755" s="277"/>
      <c r="E755" s="232"/>
      <c r="F755" s="258"/>
      <c r="G755" s="342"/>
      <c r="H755" s="342"/>
    </row>
    <row r="756" spans="1:8" s="226" customFormat="1">
      <c r="A756" s="98" t="str">
        <f>IF(B755="",COUNTBLANK($B$642:B755),"")</f>
        <v/>
      </c>
      <c r="B756" s="369" t="s">
        <v>1068</v>
      </c>
      <c r="C756" s="228"/>
      <c r="D756" s="277"/>
      <c r="E756" s="232"/>
      <c r="F756" s="258"/>
      <c r="G756" s="342"/>
      <c r="H756" s="342"/>
    </row>
    <row r="757" spans="1:8" s="226" customFormat="1">
      <c r="A757" s="98" t="str">
        <f>IF(B756="",COUNTBLANK($B$642:B756),"")</f>
        <v/>
      </c>
      <c r="B757" s="369" t="s">
        <v>402</v>
      </c>
      <c r="C757" s="228"/>
      <c r="D757" s="277"/>
      <c r="E757" s="232"/>
      <c r="F757" s="258"/>
      <c r="G757" s="342"/>
      <c r="H757" s="342"/>
    </row>
    <row r="758" spans="1:8" s="226" customFormat="1">
      <c r="A758" s="98" t="str">
        <f>IF(B757="",COUNTBLANK($B$642:B757),"")</f>
        <v/>
      </c>
      <c r="B758" s="59" t="s">
        <v>217</v>
      </c>
      <c r="C758" s="228"/>
      <c r="D758" s="277"/>
      <c r="E758" s="232"/>
      <c r="F758" s="258"/>
      <c r="G758" s="342"/>
      <c r="H758" s="342"/>
    </row>
    <row r="759" spans="1:8" s="226" customFormat="1">
      <c r="A759" s="98" t="str">
        <f>IF(B758="",COUNTBLANK($B$642:B758),"")</f>
        <v/>
      </c>
      <c r="B759" s="59" t="s">
        <v>218</v>
      </c>
      <c r="C759" s="228"/>
      <c r="D759" s="277"/>
      <c r="E759" s="232"/>
      <c r="F759" s="258"/>
      <c r="G759" s="342"/>
      <c r="H759" s="342"/>
    </row>
    <row r="760" spans="1:8" s="226" customFormat="1">
      <c r="A760" s="98" t="str">
        <f>IF(B759="",COUNTBLANK($B$642:B759),"")</f>
        <v/>
      </c>
      <c r="B760" s="59" t="s">
        <v>219</v>
      </c>
      <c r="C760" s="228"/>
      <c r="D760" s="277"/>
      <c r="E760" s="232"/>
      <c r="F760" s="258"/>
      <c r="G760" s="342"/>
      <c r="H760" s="342"/>
    </row>
    <row r="761" spans="1:8" s="226" customFormat="1">
      <c r="A761" s="98" t="str">
        <f>IF(B760="",COUNTBLANK($B$642:B760),"")</f>
        <v/>
      </c>
      <c r="B761" s="369" t="s">
        <v>220</v>
      </c>
      <c r="C761" s="228"/>
      <c r="D761" s="277"/>
      <c r="E761" s="232"/>
      <c r="F761" s="258"/>
      <c r="G761" s="342"/>
      <c r="H761" s="342"/>
    </row>
    <row r="762" spans="1:8" s="226" customFormat="1">
      <c r="A762" s="98" t="str">
        <f>IF(B761="",COUNTBLANK($B$642:B761),"")</f>
        <v/>
      </c>
      <c r="B762" s="369" t="s">
        <v>221</v>
      </c>
      <c r="C762" s="228"/>
      <c r="D762" s="277"/>
      <c r="E762" s="232"/>
      <c r="F762" s="258"/>
      <c r="G762" s="342"/>
      <c r="H762" s="342"/>
    </row>
    <row r="763" spans="1:8" s="226" customFormat="1">
      <c r="A763" s="98" t="str">
        <f>IF(B762="",COUNTBLANK($B$642:B762),"")</f>
        <v/>
      </c>
      <c r="B763" s="369" t="s">
        <v>222</v>
      </c>
      <c r="C763" s="228"/>
      <c r="D763" s="277"/>
      <c r="E763" s="232"/>
      <c r="F763" s="258"/>
      <c r="G763" s="342"/>
      <c r="H763" s="342"/>
    </row>
    <row r="764" spans="1:8" s="226" customFormat="1">
      <c r="A764" s="98" t="str">
        <f>IF(B763="",COUNTBLANK($B$642:B763),"")</f>
        <v/>
      </c>
      <c r="B764" s="369" t="s">
        <v>223</v>
      </c>
      <c r="C764" s="228"/>
      <c r="D764" s="277"/>
      <c r="E764" s="232"/>
      <c r="F764" s="258"/>
      <c r="G764" s="342"/>
      <c r="H764" s="342"/>
    </row>
    <row r="765" spans="1:8" s="226" customFormat="1">
      <c r="A765" s="98" t="str">
        <f>IF(B764="",COUNTBLANK($B$642:B764),"")</f>
        <v/>
      </c>
      <c r="B765" s="59" t="s">
        <v>85</v>
      </c>
      <c r="C765" s="228"/>
      <c r="D765" s="277"/>
      <c r="E765" s="232"/>
      <c r="F765" s="258"/>
      <c r="G765" s="342"/>
      <c r="H765" s="342"/>
    </row>
    <row r="766" spans="1:8" s="226" customFormat="1">
      <c r="A766" s="98" t="str">
        <f>IF(B765="",COUNTBLANK($B$642:B765),"")</f>
        <v/>
      </c>
      <c r="B766" s="369" t="s">
        <v>403</v>
      </c>
      <c r="C766" s="228"/>
      <c r="D766" s="277"/>
      <c r="E766" s="232"/>
      <c r="F766" s="258"/>
      <c r="G766" s="342"/>
      <c r="H766" s="342"/>
    </row>
    <row r="767" spans="1:8" s="226" customFormat="1">
      <c r="A767" s="98" t="str">
        <f>IF(B766="",COUNTBLANK($B$642:B766),"")</f>
        <v/>
      </c>
      <c r="B767" s="369" t="s">
        <v>225</v>
      </c>
      <c r="C767" s="228"/>
      <c r="D767" s="277"/>
      <c r="E767" s="232"/>
      <c r="F767" s="258"/>
      <c r="G767" s="342"/>
      <c r="H767" s="342"/>
    </row>
    <row r="768" spans="1:8" s="226" customFormat="1">
      <c r="A768" s="98" t="str">
        <f>IF(B767="",COUNTBLANK($B$642:B767),"")</f>
        <v/>
      </c>
      <c r="B768" s="369" t="s">
        <v>226</v>
      </c>
      <c r="C768" s="228"/>
      <c r="D768" s="277"/>
      <c r="E768" s="232"/>
      <c r="F768" s="258"/>
      <c r="G768" s="342"/>
      <c r="H768" s="342"/>
    </row>
    <row r="769" spans="1:8" s="226" customFormat="1">
      <c r="A769" s="98" t="str">
        <f>IF(B768="",COUNTBLANK($B$642:B768),"")</f>
        <v/>
      </c>
      <c r="B769" s="369" t="s">
        <v>404</v>
      </c>
      <c r="C769" s="228"/>
      <c r="D769" s="277"/>
      <c r="E769" s="232"/>
      <c r="F769" s="258"/>
      <c r="G769" s="342"/>
      <c r="H769" s="342"/>
    </row>
    <row r="770" spans="1:8" s="226" customFormat="1">
      <c r="A770" s="98" t="str">
        <f>IF(B769="",COUNTBLANK($B$642:B769),"")</f>
        <v/>
      </c>
      <c r="B770" s="59" t="s">
        <v>214</v>
      </c>
      <c r="C770" s="228"/>
      <c r="D770" s="277"/>
      <c r="E770" s="232"/>
      <c r="F770" s="258"/>
      <c r="G770" s="342"/>
      <c r="H770" s="342"/>
    </row>
    <row r="771" spans="1:8" s="226" customFormat="1">
      <c r="A771" s="98" t="str">
        <f>IF(B770="",COUNTBLANK($B$642:B770),"")</f>
        <v/>
      </c>
      <c r="B771" s="369" t="s">
        <v>405</v>
      </c>
      <c r="C771" s="228"/>
      <c r="D771" s="277"/>
      <c r="E771" s="232"/>
      <c r="F771" s="258"/>
      <c r="G771" s="342"/>
      <c r="H771" s="342"/>
    </row>
    <row r="772" spans="1:8" s="226" customFormat="1">
      <c r="A772" s="98" t="str">
        <f>IF(B771="",COUNTBLANK($B$642:B771),"")</f>
        <v/>
      </c>
      <c r="B772" s="59" t="s">
        <v>228</v>
      </c>
      <c r="C772" s="228"/>
      <c r="D772" s="277"/>
      <c r="E772" s="232"/>
      <c r="F772" s="258"/>
      <c r="G772" s="342"/>
      <c r="H772" s="342"/>
    </row>
    <row r="773" spans="1:8" s="226" customFormat="1">
      <c r="A773" s="98" t="str">
        <f>IF(B772="",COUNTBLANK($B$642:B772),"")</f>
        <v/>
      </c>
      <c r="B773" s="369" t="s">
        <v>229</v>
      </c>
      <c r="C773" s="228"/>
      <c r="D773" s="277"/>
      <c r="E773" s="232"/>
      <c r="F773" s="258"/>
      <c r="G773" s="342"/>
      <c r="H773" s="342"/>
    </row>
    <row r="774" spans="1:8" s="226" customFormat="1">
      <c r="A774" s="98" t="str">
        <f>IF(B773="",COUNTBLANK($B$642:B773),"")</f>
        <v/>
      </c>
      <c r="B774" s="369" t="s">
        <v>1071</v>
      </c>
      <c r="C774" s="228"/>
      <c r="D774" s="277"/>
      <c r="E774" s="232"/>
      <c r="F774" s="258"/>
      <c r="G774" s="342"/>
      <c r="H774" s="342"/>
    </row>
    <row r="775" spans="1:8" s="226" customFormat="1">
      <c r="A775" s="98" t="str">
        <f>IF(B774="",COUNTBLANK($B$642:B774),"")</f>
        <v/>
      </c>
      <c r="B775" s="59" t="s">
        <v>406</v>
      </c>
      <c r="C775" s="228"/>
      <c r="D775" s="277"/>
      <c r="E775" s="232"/>
      <c r="F775" s="258"/>
      <c r="G775" s="342"/>
      <c r="H775" s="342"/>
    </row>
    <row r="776" spans="1:8" s="226" customFormat="1">
      <c r="A776" s="98" t="str">
        <f>IF(B775="",COUNTBLANK($B$642:B775),"")</f>
        <v/>
      </c>
      <c r="B776" s="59" t="s">
        <v>214</v>
      </c>
      <c r="C776" s="228"/>
      <c r="D776" s="277"/>
      <c r="E776" s="232"/>
      <c r="F776" s="258"/>
      <c r="G776" s="342"/>
      <c r="H776" s="342"/>
    </row>
    <row r="777" spans="1:8" s="226" customFormat="1">
      <c r="A777" s="98" t="str">
        <f>IF(B776="",COUNTBLANK($B$642:B776),"")</f>
        <v/>
      </c>
      <c r="B777" s="369" t="s">
        <v>407</v>
      </c>
      <c r="C777" s="228"/>
      <c r="D777" s="277"/>
      <c r="E777" s="232"/>
      <c r="F777" s="258"/>
      <c r="G777" s="342"/>
      <c r="H777" s="342"/>
    </row>
    <row r="778" spans="1:8" s="226" customFormat="1">
      <c r="A778" s="98" t="str">
        <f>IF(B777="",COUNTBLANK($B$642:B777),"")</f>
        <v/>
      </c>
      <c r="B778" s="369" t="s">
        <v>408</v>
      </c>
      <c r="C778" s="228"/>
      <c r="D778" s="277"/>
      <c r="E778" s="232"/>
      <c r="F778" s="258"/>
      <c r="G778" s="342"/>
      <c r="H778" s="342"/>
    </row>
    <row r="779" spans="1:8" s="226" customFormat="1">
      <c r="A779" s="98" t="str">
        <f>IF(B778="",COUNTBLANK($B$642:B778),"")</f>
        <v/>
      </c>
      <c r="B779" s="59" t="s">
        <v>185</v>
      </c>
      <c r="C779" s="228"/>
      <c r="D779" s="277"/>
      <c r="E779" s="232"/>
      <c r="F779" s="258"/>
      <c r="G779" s="342"/>
      <c r="H779" s="342"/>
    </row>
    <row r="780" spans="1:8" s="226" customFormat="1">
      <c r="A780" s="98" t="str">
        <f>IF(B779="",COUNTBLANK($B$642:B779),"")</f>
        <v/>
      </c>
      <c r="B780" s="59" t="s">
        <v>214</v>
      </c>
      <c r="C780" s="228"/>
      <c r="D780" s="277"/>
      <c r="E780" s="232"/>
      <c r="F780" s="258"/>
      <c r="G780" s="342"/>
      <c r="H780" s="342"/>
    </row>
    <row r="781" spans="1:8" s="226" customFormat="1">
      <c r="A781" s="98" t="str">
        <f>IF(B780="",COUNTBLANK($B$642:B780),"")</f>
        <v/>
      </c>
      <c r="B781" s="369" t="s">
        <v>193</v>
      </c>
      <c r="C781" s="228"/>
      <c r="D781" s="277"/>
      <c r="E781" s="232"/>
      <c r="F781" s="258"/>
      <c r="G781" s="342"/>
      <c r="H781" s="342"/>
    </row>
    <row r="782" spans="1:8" s="226" customFormat="1">
      <c r="A782" s="98" t="str">
        <f>IF(B781="",COUNTBLANK($B$642:B781),"")</f>
        <v/>
      </c>
      <c r="B782" s="59" t="s">
        <v>194</v>
      </c>
      <c r="C782" s="228"/>
      <c r="D782" s="277"/>
      <c r="E782" s="232"/>
      <c r="F782" s="258"/>
      <c r="G782" s="342"/>
      <c r="H782" s="342"/>
    </row>
    <row r="783" spans="1:8" s="226" customFormat="1">
      <c r="A783" s="98" t="str">
        <f>IF(B782="",COUNTBLANK($B$642:B782),"")</f>
        <v/>
      </c>
      <c r="B783" s="369" t="s">
        <v>194</v>
      </c>
      <c r="C783" s="228"/>
      <c r="D783" s="277"/>
      <c r="E783" s="232"/>
      <c r="F783" s="258"/>
      <c r="G783" s="342"/>
      <c r="H783" s="342"/>
    </row>
    <row r="784" spans="1:8" s="226" customFormat="1">
      <c r="A784" s="98" t="str">
        <f>IF(B783="",COUNTBLANK($B$642:B783),"")</f>
        <v/>
      </c>
      <c r="B784" s="369" t="s">
        <v>368</v>
      </c>
      <c r="C784" s="228"/>
      <c r="D784" s="277"/>
      <c r="E784" s="232"/>
      <c r="F784" s="258"/>
      <c r="G784" s="342"/>
      <c r="H784" s="342"/>
    </row>
    <row r="785" spans="1:8" s="226" customFormat="1">
      <c r="A785" s="98" t="str">
        <f>IF(B784="",COUNTBLANK($B$642:B784),"")</f>
        <v/>
      </c>
      <c r="B785" s="369" t="s">
        <v>369</v>
      </c>
      <c r="C785" s="228"/>
      <c r="D785" s="277"/>
      <c r="E785" s="232"/>
      <c r="F785" s="258"/>
      <c r="G785" s="342"/>
      <c r="H785" s="342"/>
    </row>
    <row r="786" spans="1:8" s="226" customFormat="1">
      <c r="A786" s="98" t="str">
        <f>IF(B785="",COUNTBLANK($B$642:B785),"")</f>
        <v/>
      </c>
      <c r="B786" s="369" t="s">
        <v>370</v>
      </c>
      <c r="C786" s="228"/>
      <c r="D786" s="277"/>
      <c r="E786" s="232"/>
      <c r="F786" s="258"/>
      <c r="G786" s="342"/>
      <c r="H786" s="342"/>
    </row>
    <row r="787" spans="1:8" s="226" customFormat="1">
      <c r="A787" s="98" t="str">
        <f>IF(B786="",COUNTBLANK($B$642:B786),"")</f>
        <v/>
      </c>
      <c r="B787" s="369" t="s">
        <v>371</v>
      </c>
      <c r="C787" s="228"/>
      <c r="D787" s="277"/>
      <c r="E787" s="232"/>
      <c r="F787" s="258"/>
      <c r="G787" s="342"/>
      <c r="H787" s="342"/>
    </row>
    <row r="788" spans="1:8" s="226" customFormat="1">
      <c r="A788" s="98" t="str">
        <f>IF(B787="",COUNTBLANK($B$642:B787),"")</f>
        <v/>
      </c>
      <c r="B788" s="369" t="s">
        <v>372</v>
      </c>
      <c r="C788" s="228"/>
      <c r="D788" s="277"/>
      <c r="E788" s="232"/>
      <c r="F788" s="258"/>
      <c r="G788" s="342"/>
      <c r="H788" s="342"/>
    </row>
    <row r="789" spans="1:8" s="226" customFormat="1">
      <c r="A789" s="98" t="str">
        <f>IF(B788="",COUNTBLANK($B$642:B788),"")</f>
        <v/>
      </c>
      <c r="B789" s="369" t="s">
        <v>373</v>
      </c>
      <c r="C789" s="228"/>
      <c r="D789" s="277"/>
      <c r="E789" s="232"/>
      <c r="F789" s="258"/>
      <c r="G789" s="342"/>
      <c r="H789" s="342"/>
    </row>
    <row r="790" spans="1:8" s="226" customFormat="1">
      <c r="A790" s="98" t="str">
        <f>IF(B789="",COUNTBLANK($B$642:B789),"")</f>
        <v/>
      </c>
      <c r="B790" s="369" t="s">
        <v>374</v>
      </c>
      <c r="C790" s="228"/>
      <c r="D790" s="277"/>
      <c r="E790" s="232"/>
      <c r="F790" s="258"/>
      <c r="G790" s="342"/>
      <c r="H790" s="342"/>
    </row>
    <row r="791" spans="1:8" s="226" customFormat="1">
      <c r="A791" s="98" t="str">
        <f>IF(B790="",COUNTBLANK($B$642:B790),"")</f>
        <v/>
      </c>
      <c r="B791" s="369" t="s">
        <v>375</v>
      </c>
      <c r="C791" s="228"/>
      <c r="D791" s="277"/>
      <c r="E791" s="232"/>
      <c r="F791" s="258"/>
      <c r="G791" s="342"/>
      <c r="H791" s="342"/>
    </row>
    <row r="792" spans="1:8" s="226" customFormat="1">
      <c r="A792" s="98" t="str">
        <f>IF(B791="",COUNTBLANK($B$642:B791),"")</f>
        <v/>
      </c>
      <c r="B792" s="59" t="s">
        <v>188</v>
      </c>
      <c r="C792" s="228"/>
      <c r="D792" s="277"/>
      <c r="E792" s="232"/>
      <c r="F792" s="258"/>
      <c r="G792" s="342"/>
      <c r="H792" s="342"/>
    </row>
    <row r="793" spans="1:8" s="226" customFormat="1">
      <c r="A793" s="98" t="str">
        <f>IF(B792="",COUNTBLANK($B$642:B792),"")</f>
        <v/>
      </c>
      <c r="B793" s="59" t="s">
        <v>189</v>
      </c>
      <c r="C793" s="228"/>
      <c r="D793" s="277"/>
      <c r="E793" s="232"/>
      <c r="F793" s="258"/>
      <c r="G793" s="342"/>
      <c r="H793" s="342"/>
    </row>
    <row r="794" spans="1:8" s="226" customFormat="1">
      <c r="A794" s="98" t="str">
        <f>IF(B793="",COUNTBLANK($B$642:B793),"")</f>
        <v/>
      </c>
      <c r="B794" s="59" t="s">
        <v>190</v>
      </c>
      <c r="C794" s="228"/>
      <c r="D794" s="277"/>
      <c r="E794" s="232"/>
      <c r="F794" s="258"/>
      <c r="G794" s="342"/>
      <c r="H794" s="342"/>
    </row>
    <row r="795" spans="1:8" s="226" customFormat="1">
      <c r="A795" s="98" t="str">
        <f>IF(B794="",COUNTBLANK($B$642:B794),"")</f>
        <v/>
      </c>
      <c r="B795" s="195" t="s">
        <v>1029</v>
      </c>
      <c r="C795" s="228"/>
      <c r="D795" s="277"/>
      <c r="E795" s="232"/>
      <c r="F795" s="258"/>
      <c r="G795" s="342"/>
      <c r="H795" s="342"/>
    </row>
    <row r="796" spans="1:8" s="226" customFormat="1">
      <c r="A796" s="98" t="str">
        <f>IF(B795="",COUNTBLANK($B$642:B795),"")</f>
        <v/>
      </c>
      <c r="B796" s="369" t="s">
        <v>409</v>
      </c>
      <c r="C796" s="228"/>
      <c r="D796" s="277"/>
      <c r="E796" s="232"/>
      <c r="F796" s="258"/>
      <c r="G796" s="342"/>
      <c r="H796" s="342"/>
    </row>
    <row r="797" spans="1:8" s="226" customFormat="1">
      <c r="A797" s="98" t="str">
        <f>IF(B796="",COUNTBLANK($B$642:B796),"")</f>
        <v/>
      </c>
      <c r="B797" s="370" t="s">
        <v>1068</v>
      </c>
      <c r="C797" s="228"/>
      <c r="D797" s="277"/>
      <c r="E797" s="232"/>
      <c r="F797" s="258"/>
      <c r="G797" s="342"/>
      <c r="H797" s="342"/>
    </row>
    <row r="798" spans="1:8" s="226" customFormat="1">
      <c r="A798" s="98" t="str">
        <f>IF(B797="",COUNTBLANK($B$642:B797),"")</f>
        <v/>
      </c>
      <c r="B798" s="369" t="s">
        <v>193</v>
      </c>
      <c r="C798" s="228"/>
      <c r="D798" s="277"/>
      <c r="E798" s="232"/>
      <c r="F798" s="258"/>
      <c r="G798" s="342"/>
      <c r="H798" s="342"/>
    </row>
    <row r="799" spans="1:8" s="226" customFormat="1">
      <c r="A799" s="98" t="str">
        <f>IF(B798="",COUNTBLANK($B$642:B798),"")</f>
        <v/>
      </c>
      <c r="B799" s="369" t="s">
        <v>1072</v>
      </c>
      <c r="C799" s="228"/>
      <c r="D799" s="277"/>
      <c r="E799" s="232"/>
      <c r="F799" s="258"/>
      <c r="G799" s="342"/>
      <c r="H799" s="342"/>
    </row>
    <row r="800" spans="1:8" s="226" customFormat="1">
      <c r="A800" s="98" t="str">
        <f>IF(B799="",COUNTBLANK($B$642:B799),"")</f>
        <v/>
      </c>
      <c r="B800" s="370" t="s">
        <v>1073</v>
      </c>
      <c r="C800" s="228"/>
      <c r="D800" s="277"/>
      <c r="E800" s="232"/>
      <c r="F800" s="258"/>
      <c r="G800" s="342"/>
      <c r="H800" s="342"/>
    </row>
    <row r="801" spans="1:8" s="226" customFormat="1">
      <c r="A801" s="98" t="str">
        <f>IF(B800="",COUNTBLANK($B$642:B800),"")</f>
        <v/>
      </c>
      <c r="B801" s="59" t="s">
        <v>235</v>
      </c>
      <c r="C801" s="228"/>
      <c r="D801" s="277"/>
      <c r="E801" s="232"/>
      <c r="F801" s="258"/>
      <c r="G801" s="342"/>
      <c r="H801" s="342"/>
    </row>
    <row r="802" spans="1:8" s="226" customFormat="1">
      <c r="A802" s="98" t="str">
        <f>IF(B801="",COUNTBLANK($B$642:B801),"")</f>
        <v/>
      </c>
      <c r="B802" s="59" t="s">
        <v>1074</v>
      </c>
      <c r="C802" s="228"/>
      <c r="D802" s="277"/>
      <c r="E802" s="232"/>
      <c r="F802" s="258"/>
      <c r="G802" s="342"/>
      <c r="H802" s="342"/>
    </row>
    <row r="803" spans="1:8" s="226" customFormat="1">
      <c r="A803" s="98" t="str">
        <f>IF(B802="",COUNTBLANK($B$642:B802),"")</f>
        <v/>
      </c>
      <c r="B803" s="59" t="s">
        <v>1075</v>
      </c>
      <c r="C803" s="228"/>
      <c r="D803" s="277"/>
      <c r="E803" s="232"/>
      <c r="F803" s="258"/>
      <c r="G803" s="342"/>
      <c r="H803" s="342"/>
    </row>
    <row r="804" spans="1:8" s="226" customFormat="1">
      <c r="A804" s="98" t="str">
        <f>IF(B803="",COUNTBLANK($B$642:B803),"")</f>
        <v/>
      </c>
      <c r="B804" s="59" t="s">
        <v>1076</v>
      </c>
      <c r="C804" s="228"/>
      <c r="D804" s="277"/>
      <c r="E804" s="232"/>
      <c r="F804" s="258"/>
      <c r="G804" s="342"/>
      <c r="H804" s="342"/>
    </row>
    <row r="805" spans="1:8" s="226" customFormat="1">
      <c r="A805" s="98" t="str">
        <f>IF(B804="",COUNTBLANK($B$642:B804),"")</f>
        <v/>
      </c>
      <c r="B805" s="59" t="s">
        <v>1077</v>
      </c>
      <c r="C805" s="228"/>
      <c r="D805" s="277"/>
      <c r="E805" s="232"/>
      <c r="F805" s="258"/>
      <c r="G805" s="342"/>
      <c r="H805" s="342"/>
    </row>
    <row r="806" spans="1:8" s="226" customFormat="1">
      <c r="A806" s="98" t="str">
        <f>IF(B805="",COUNTBLANK($B$642:B805),"")</f>
        <v/>
      </c>
      <c r="B806" s="59" t="s">
        <v>1078</v>
      </c>
      <c r="C806" s="228"/>
      <c r="D806" s="277"/>
      <c r="E806" s="232"/>
      <c r="F806" s="258"/>
      <c r="G806" s="342"/>
      <c r="H806" s="342"/>
    </row>
    <row r="807" spans="1:8" s="226" customFormat="1">
      <c r="A807" s="98" t="str">
        <f>IF(B806="",COUNTBLANK($B$642:B806),"")</f>
        <v/>
      </c>
      <c r="B807" s="59" t="s">
        <v>1079</v>
      </c>
      <c r="C807" s="228"/>
      <c r="D807" s="277"/>
      <c r="E807" s="232"/>
      <c r="F807" s="258"/>
      <c r="G807" s="342"/>
      <c r="H807" s="342"/>
    </row>
    <row r="808" spans="1:8" s="226" customFormat="1">
      <c r="A808" s="98" t="str">
        <f>IF(B807="",COUNTBLANK($B$642:B807),"")</f>
        <v/>
      </c>
      <c r="B808" s="59" t="s">
        <v>194</v>
      </c>
      <c r="C808" s="228"/>
      <c r="D808" s="277"/>
      <c r="E808" s="232"/>
      <c r="F808" s="258"/>
      <c r="G808" s="342"/>
      <c r="H808" s="342"/>
    </row>
    <row r="809" spans="1:8" s="226" customFormat="1">
      <c r="A809" s="98" t="str">
        <f>IF(B808="",COUNTBLANK($B$642:B808),"")</f>
        <v/>
      </c>
      <c r="B809" s="369" t="s">
        <v>194</v>
      </c>
      <c r="C809" s="228"/>
      <c r="D809" s="277"/>
      <c r="E809" s="232"/>
      <c r="F809" s="258"/>
      <c r="G809" s="342"/>
      <c r="H809" s="342"/>
    </row>
    <row r="810" spans="1:8" s="226" customFormat="1">
      <c r="A810" s="98" t="str">
        <f>IF(B809="",COUNTBLANK($B$642:B809),"")</f>
        <v/>
      </c>
      <c r="B810" s="369" t="s">
        <v>368</v>
      </c>
      <c r="C810" s="228"/>
      <c r="D810" s="277"/>
      <c r="E810" s="232"/>
      <c r="F810" s="258"/>
      <c r="G810" s="342"/>
      <c r="H810" s="342"/>
    </row>
    <row r="811" spans="1:8" s="226" customFormat="1">
      <c r="A811" s="98" t="str">
        <f>IF(B810="",COUNTBLANK($B$642:B810),"")</f>
        <v/>
      </c>
      <c r="B811" s="369" t="s">
        <v>369</v>
      </c>
      <c r="C811" s="228"/>
      <c r="D811" s="277"/>
      <c r="E811" s="232"/>
      <c r="F811" s="258"/>
      <c r="G811" s="342"/>
      <c r="H811" s="342"/>
    </row>
    <row r="812" spans="1:8" s="226" customFormat="1">
      <c r="A812" s="98" t="str">
        <f>IF(B811="",COUNTBLANK($B$642:B811),"")</f>
        <v/>
      </c>
      <c r="B812" s="369" t="s">
        <v>370</v>
      </c>
      <c r="C812" s="228"/>
      <c r="D812" s="277"/>
      <c r="E812" s="232"/>
      <c r="F812" s="258"/>
      <c r="G812" s="342"/>
      <c r="H812" s="342"/>
    </row>
    <row r="813" spans="1:8" s="226" customFormat="1">
      <c r="A813" s="98" t="str">
        <f>IF(B812="",COUNTBLANK($B$642:B812),"")</f>
        <v/>
      </c>
      <c r="B813" s="369" t="s">
        <v>371</v>
      </c>
      <c r="C813" s="228"/>
      <c r="D813" s="277"/>
      <c r="E813" s="232"/>
      <c r="F813" s="258"/>
      <c r="G813" s="342"/>
      <c r="H813" s="342"/>
    </row>
    <row r="814" spans="1:8" s="226" customFormat="1">
      <c r="A814" s="98" t="str">
        <f>IF(B813="",COUNTBLANK($B$642:B813),"")</f>
        <v/>
      </c>
      <c r="B814" s="369" t="s">
        <v>372</v>
      </c>
      <c r="C814" s="228"/>
      <c r="D814" s="277"/>
      <c r="E814" s="232"/>
      <c r="F814" s="258"/>
      <c r="G814" s="342"/>
      <c r="H814" s="342"/>
    </row>
    <row r="815" spans="1:8" s="226" customFormat="1">
      <c r="A815" s="98" t="str">
        <f>IF(B814="",COUNTBLANK($B$642:B814),"")</f>
        <v/>
      </c>
      <c r="B815" s="369" t="s">
        <v>373</v>
      </c>
      <c r="C815" s="228"/>
      <c r="D815" s="277"/>
      <c r="E815" s="232"/>
      <c r="F815" s="258"/>
      <c r="G815" s="342"/>
      <c r="H815" s="342"/>
    </row>
    <row r="816" spans="1:8" s="226" customFormat="1">
      <c r="A816" s="98" t="str">
        <f>IF(B815="",COUNTBLANK($B$642:B815),"")</f>
        <v/>
      </c>
      <c r="B816" s="369" t="s">
        <v>374</v>
      </c>
      <c r="C816" s="228"/>
      <c r="D816" s="277"/>
      <c r="E816" s="232"/>
      <c r="F816" s="258"/>
      <c r="G816" s="342"/>
      <c r="H816" s="342"/>
    </row>
    <row r="817" spans="1:8" s="226" customFormat="1">
      <c r="A817" s="98" t="str">
        <f>IF(B816="",COUNTBLANK($B$642:B816),"")</f>
        <v/>
      </c>
      <c r="B817" s="369" t="s">
        <v>375</v>
      </c>
      <c r="C817" s="228"/>
      <c r="D817" s="277"/>
      <c r="E817" s="232"/>
      <c r="F817" s="258"/>
      <c r="G817" s="342"/>
      <c r="H817" s="342"/>
    </row>
    <row r="818" spans="1:8" s="226" customFormat="1">
      <c r="A818" s="98" t="str">
        <f>IF(B817="",COUNTBLANK($B$642:B817),"")</f>
        <v/>
      </c>
      <c r="B818" s="369" t="s">
        <v>1072</v>
      </c>
      <c r="C818" s="228"/>
      <c r="D818" s="277"/>
      <c r="E818" s="232"/>
      <c r="F818" s="258"/>
      <c r="G818" s="342"/>
      <c r="H818" s="342"/>
    </row>
    <row r="819" spans="1:8" s="226" customFormat="1">
      <c r="A819" s="98" t="str">
        <f>IF(B818="",COUNTBLANK($B$642:B818),"")</f>
        <v/>
      </c>
      <c r="B819" s="59" t="s">
        <v>188</v>
      </c>
      <c r="C819" s="228"/>
      <c r="D819" s="277"/>
      <c r="E819" s="232"/>
      <c r="F819" s="258"/>
      <c r="G819" s="342"/>
      <c r="H819" s="342"/>
    </row>
    <row r="820" spans="1:8" s="226" customFormat="1">
      <c r="A820" s="98" t="str">
        <f>IF(B819="",COUNTBLANK($B$642:B819),"")</f>
        <v/>
      </c>
      <c r="B820" s="59" t="s">
        <v>189</v>
      </c>
      <c r="C820" s="228"/>
      <c r="D820" s="277"/>
      <c r="E820" s="232"/>
      <c r="F820" s="258"/>
      <c r="G820" s="342"/>
      <c r="H820" s="342"/>
    </row>
    <row r="821" spans="1:8" s="226" customFormat="1">
      <c r="A821" s="98" t="str">
        <f>IF(B820="",COUNTBLANK($B$642:B820),"")</f>
        <v/>
      </c>
      <c r="B821" s="59" t="s">
        <v>190</v>
      </c>
      <c r="C821" s="228"/>
      <c r="D821" s="277"/>
      <c r="E821" s="232"/>
      <c r="F821" s="258"/>
      <c r="G821" s="342"/>
      <c r="H821" s="342"/>
    </row>
    <row r="822" spans="1:8" s="226" customFormat="1">
      <c r="A822" s="98" t="str">
        <f>IF(B821="",COUNTBLANK($B$642:B821),"")</f>
        <v/>
      </c>
      <c r="B822" s="369" t="s">
        <v>231</v>
      </c>
      <c r="C822" s="228"/>
      <c r="D822" s="277"/>
      <c r="E822" s="232"/>
      <c r="F822" s="258"/>
      <c r="G822" s="342"/>
      <c r="H822" s="342"/>
    </row>
    <row r="823" spans="1:8" s="226" customFormat="1">
      <c r="A823" s="98" t="str">
        <f>IF(B822="",COUNTBLANK($B$642:B822),"")</f>
        <v/>
      </c>
      <c r="B823" s="369" t="s">
        <v>409</v>
      </c>
      <c r="C823" s="228"/>
      <c r="D823" s="277"/>
      <c r="E823" s="232"/>
      <c r="F823" s="258"/>
      <c r="G823" s="342"/>
      <c r="H823" s="342"/>
    </row>
    <row r="824" spans="1:8" s="226" customFormat="1">
      <c r="A824" s="98" t="str">
        <f>IF(B823="",COUNTBLANK($B$642:B823),"")</f>
        <v/>
      </c>
      <c r="B824" s="370" t="s">
        <v>1068</v>
      </c>
      <c r="C824" s="228"/>
      <c r="D824" s="277"/>
      <c r="E824" s="232"/>
      <c r="F824" s="258"/>
      <c r="G824" s="342"/>
      <c r="H824" s="342"/>
    </row>
    <row r="825" spans="1:8" s="226" customFormat="1">
      <c r="A825" s="98" t="str">
        <f>IF(B824="",COUNTBLANK($B$642:B824),"")</f>
        <v/>
      </c>
      <c r="B825" s="369" t="s">
        <v>193</v>
      </c>
      <c r="C825" s="228"/>
      <c r="D825" s="277"/>
      <c r="E825" s="232"/>
      <c r="F825" s="258"/>
      <c r="G825" s="342"/>
      <c r="H825" s="342"/>
    </row>
    <row r="826" spans="1:8" s="226" customFormat="1">
      <c r="A826" s="98" t="str">
        <f>IF(B825="",COUNTBLANK($B$642:B825),"")</f>
        <v/>
      </c>
      <c r="B826" s="59" t="s">
        <v>381</v>
      </c>
      <c r="C826" s="224"/>
      <c r="D826" s="224"/>
      <c r="E826" s="232"/>
      <c r="F826" s="258"/>
      <c r="G826" s="342"/>
      <c r="H826" s="342"/>
    </row>
    <row r="827" spans="1:8" s="226" customFormat="1">
      <c r="A827" s="98" t="str">
        <f>IF(B826="",COUNTBLANK($B$642:B826),"")</f>
        <v/>
      </c>
      <c r="B827" s="59" t="s">
        <v>185</v>
      </c>
      <c r="C827" s="224"/>
      <c r="D827" s="224"/>
      <c r="E827" s="232"/>
      <c r="F827" s="258"/>
      <c r="G827" s="342"/>
      <c r="H827" s="342"/>
    </row>
    <row r="828" spans="1:8" s="226" customFormat="1">
      <c r="A828" s="98" t="str">
        <f>IF(B827="",COUNTBLANK($B$642:B827),"")</f>
        <v/>
      </c>
      <c r="B828" s="59" t="s">
        <v>203</v>
      </c>
      <c r="C828" s="224"/>
      <c r="D828" s="224"/>
      <c r="E828" s="232"/>
      <c r="F828" s="258"/>
      <c r="G828" s="342"/>
      <c r="H828" s="342"/>
    </row>
    <row r="829" spans="1:8" s="226" customFormat="1" ht="24">
      <c r="A829" s="98" t="str">
        <f>IF(B828="",COUNTBLANK($B$642:B828),"")</f>
        <v/>
      </c>
      <c r="B829" s="369" t="s">
        <v>204</v>
      </c>
      <c r="C829" s="224"/>
      <c r="D829" s="224"/>
      <c r="E829" s="232"/>
      <c r="F829" s="258"/>
      <c r="G829" s="342"/>
      <c r="H829" s="342"/>
    </row>
    <row r="830" spans="1:8" s="226" customFormat="1">
      <c r="A830" s="98" t="str">
        <f>IF(B829="",COUNTBLANK($B$642:B829),"")</f>
        <v/>
      </c>
      <c r="B830" s="59" t="s">
        <v>205</v>
      </c>
      <c r="C830" s="224"/>
      <c r="D830" s="224"/>
      <c r="E830" s="232"/>
      <c r="F830" s="258"/>
      <c r="G830" s="342"/>
      <c r="H830" s="342"/>
    </row>
    <row r="831" spans="1:8" s="226" customFormat="1">
      <c r="A831" s="98" t="str">
        <f>IF(B830="",COUNTBLANK($B$642:B830),"")</f>
        <v/>
      </c>
      <c r="B831" s="369" t="s">
        <v>376</v>
      </c>
      <c r="C831" s="224"/>
      <c r="D831" s="224"/>
      <c r="E831" s="232"/>
      <c r="F831" s="258"/>
      <c r="G831" s="342"/>
      <c r="H831" s="342"/>
    </row>
    <row r="832" spans="1:8" s="226" customFormat="1">
      <c r="A832" s="98" t="str">
        <f>IF(B831="",COUNTBLANK($B$642:B831),"")</f>
        <v/>
      </c>
      <c r="B832" s="369" t="s">
        <v>410</v>
      </c>
      <c r="C832" s="224"/>
      <c r="D832" s="224"/>
      <c r="E832" s="232"/>
      <c r="F832" s="258"/>
      <c r="G832" s="342"/>
      <c r="H832" s="342"/>
    </row>
    <row r="833" spans="1:8" s="226" customFormat="1">
      <c r="A833" s="98" t="str">
        <f>IF(B832="",COUNTBLANK($B$642:B832),"")</f>
        <v/>
      </c>
      <c r="B833" s="369" t="s">
        <v>411</v>
      </c>
      <c r="C833" s="224"/>
      <c r="D833" s="224"/>
      <c r="E833" s="232"/>
      <c r="F833" s="258"/>
      <c r="G833" s="342"/>
      <c r="H833" s="342"/>
    </row>
    <row r="834" spans="1:8" s="226" customFormat="1">
      <c r="A834" s="98" t="str">
        <f>IF(B833="",COUNTBLANK($B$642:B833),"")</f>
        <v/>
      </c>
      <c r="B834" s="369" t="s">
        <v>209</v>
      </c>
      <c r="C834" s="224"/>
      <c r="D834" s="224"/>
      <c r="E834" s="232"/>
      <c r="F834" s="258"/>
      <c r="G834" s="342"/>
      <c r="H834" s="342"/>
    </row>
    <row r="835" spans="1:8" s="226" customFormat="1" ht="24">
      <c r="A835" s="98" t="str">
        <f>IF(B834="",COUNTBLANK($B$642:B834),"")</f>
        <v/>
      </c>
      <c r="B835" s="369" t="s">
        <v>412</v>
      </c>
      <c r="C835" s="224"/>
      <c r="D835" s="224"/>
      <c r="E835" s="232"/>
      <c r="F835" s="258"/>
      <c r="G835" s="342"/>
      <c r="H835" s="342"/>
    </row>
    <row r="836" spans="1:8" s="226" customFormat="1">
      <c r="A836" s="98" t="str">
        <f>IF(B835="",COUNTBLANK($B$642:B835),"")</f>
        <v/>
      </c>
      <c r="B836" s="370" t="s">
        <v>1068</v>
      </c>
      <c r="C836" s="224"/>
      <c r="D836" s="224"/>
      <c r="E836" s="232"/>
      <c r="F836" s="258"/>
      <c r="G836" s="342"/>
      <c r="H836" s="342"/>
    </row>
    <row r="837" spans="1:8" s="226" customFormat="1">
      <c r="A837" s="98" t="str">
        <f>IF(B836="",COUNTBLANK($B$642:B836),"")</f>
        <v/>
      </c>
      <c r="B837" s="59" t="s">
        <v>211</v>
      </c>
      <c r="C837" s="224"/>
      <c r="D837" s="224"/>
      <c r="E837" s="232"/>
      <c r="F837" s="258"/>
      <c r="G837" s="342"/>
      <c r="H837" s="342"/>
    </row>
    <row r="838" spans="1:8" s="226" customFormat="1">
      <c r="A838" s="98" t="str">
        <f>IF(B837="",COUNTBLANK($B$642:B837),"")</f>
        <v/>
      </c>
      <c r="B838" s="369" t="s">
        <v>413</v>
      </c>
      <c r="C838" s="224"/>
      <c r="D838" s="224"/>
      <c r="E838" s="232"/>
      <c r="F838" s="258"/>
      <c r="G838" s="342"/>
      <c r="H838" s="342"/>
    </row>
    <row r="839" spans="1:8" s="226" customFormat="1">
      <c r="A839" s="98" t="str">
        <f>IF(B838="",COUNTBLANK($B$642:B838),"")</f>
        <v/>
      </c>
      <c r="B839" s="369" t="s">
        <v>213</v>
      </c>
      <c r="C839" s="224"/>
      <c r="D839" s="224"/>
      <c r="E839" s="232"/>
      <c r="F839" s="258"/>
      <c r="G839" s="342"/>
      <c r="H839" s="342"/>
    </row>
    <row r="840" spans="1:8" s="226" customFormat="1">
      <c r="A840" s="98" t="str">
        <f>IF(B839="",COUNTBLANK($B$642:B839),"")</f>
        <v/>
      </c>
      <c r="B840" s="59" t="s">
        <v>214</v>
      </c>
      <c r="C840" s="224"/>
      <c r="D840" s="224"/>
      <c r="E840" s="232"/>
      <c r="F840" s="258"/>
      <c r="G840" s="342"/>
      <c r="H840" s="342"/>
    </row>
    <row r="841" spans="1:8" s="226" customFormat="1">
      <c r="A841" s="98" t="str">
        <f>IF(B840="",COUNTBLANK($B$642:B840),"")</f>
        <v/>
      </c>
      <c r="B841" s="369" t="s">
        <v>215</v>
      </c>
      <c r="C841" s="224"/>
      <c r="D841" s="224"/>
      <c r="E841" s="232"/>
      <c r="F841" s="258"/>
      <c r="G841" s="342"/>
      <c r="H841" s="342"/>
    </row>
    <row r="842" spans="1:8" s="226" customFormat="1">
      <c r="A842" s="98" t="str">
        <f>IF(B841="",COUNTBLANK($B$642:B841),"")</f>
        <v/>
      </c>
      <c r="B842" s="369" t="s">
        <v>216</v>
      </c>
      <c r="C842" s="224"/>
      <c r="D842" s="224"/>
      <c r="E842" s="232"/>
      <c r="F842" s="258"/>
      <c r="G842" s="342"/>
      <c r="H842" s="342"/>
    </row>
    <row r="843" spans="1:8" s="226" customFormat="1">
      <c r="A843" s="98" t="str">
        <f>IF(B842="",COUNTBLANK($B$642:B842),"")</f>
        <v/>
      </c>
      <c r="B843" s="59" t="s">
        <v>214</v>
      </c>
      <c r="C843" s="224"/>
      <c r="D843" s="224"/>
      <c r="E843" s="232"/>
      <c r="F843" s="258"/>
      <c r="G843" s="342"/>
      <c r="H843" s="342"/>
    </row>
    <row r="844" spans="1:8" s="226" customFormat="1">
      <c r="A844" s="98" t="str">
        <f>IF(B843="",COUNTBLANK($B$642:B843),"")</f>
        <v/>
      </c>
      <c r="B844" s="369" t="s">
        <v>193</v>
      </c>
      <c r="C844" s="224"/>
      <c r="D844" s="224"/>
      <c r="E844" s="232"/>
      <c r="F844" s="258"/>
      <c r="G844" s="342"/>
      <c r="H844" s="342"/>
    </row>
    <row r="845" spans="1:8" s="226" customFormat="1">
      <c r="A845" s="98" t="str">
        <f>IF(B844="",COUNTBLANK($B$642:B844),"")</f>
        <v/>
      </c>
      <c r="B845" s="59" t="s">
        <v>194</v>
      </c>
      <c r="C845" s="224"/>
      <c r="D845" s="224"/>
      <c r="E845" s="232"/>
      <c r="F845" s="258"/>
      <c r="G845" s="342"/>
      <c r="H845" s="342"/>
    </row>
    <row r="846" spans="1:8" s="226" customFormat="1">
      <c r="A846" s="98" t="str">
        <f>IF(B845="",COUNTBLANK($B$642:B845),"")</f>
        <v/>
      </c>
      <c r="B846" s="369" t="s">
        <v>194</v>
      </c>
      <c r="C846" s="224"/>
      <c r="D846" s="224"/>
      <c r="E846" s="232"/>
      <c r="F846" s="258"/>
      <c r="G846" s="342"/>
      <c r="H846" s="342"/>
    </row>
    <row r="847" spans="1:8" s="226" customFormat="1">
      <c r="A847" s="98" t="str">
        <f>IF(B846="",COUNTBLANK($B$642:B846),"")</f>
        <v/>
      </c>
      <c r="B847" s="369" t="s">
        <v>368</v>
      </c>
      <c r="C847" s="224"/>
      <c r="D847" s="224"/>
      <c r="E847" s="232"/>
      <c r="F847" s="258"/>
      <c r="G847" s="342"/>
      <c r="H847" s="342"/>
    </row>
    <row r="848" spans="1:8" s="226" customFormat="1">
      <c r="A848" s="98" t="str">
        <f>IF(B847="",COUNTBLANK($B$642:B847),"")</f>
        <v/>
      </c>
      <c r="B848" s="369" t="s">
        <v>369</v>
      </c>
      <c r="C848" s="224"/>
      <c r="D848" s="224"/>
      <c r="E848" s="232"/>
      <c r="F848" s="258"/>
      <c r="G848" s="342"/>
      <c r="H848" s="342"/>
    </row>
    <row r="849" spans="1:8" s="226" customFormat="1">
      <c r="A849" s="98" t="str">
        <f>IF(B848="",COUNTBLANK($B$642:B848),"")</f>
        <v/>
      </c>
      <c r="B849" s="369" t="s">
        <v>370</v>
      </c>
      <c r="C849" s="224"/>
      <c r="D849" s="224"/>
      <c r="E849" s="232"/>
      <c r="F849" s="258"/>
      <c r="G849" s="342"/>
      <c r="H849" s="342"/>
    </row>
    <row r="850" spans="1:8" s="226" customFormat="1">
      <c r="A850" s="98" t="str">
        <f>IF(B849="",COUNTBLANK($B$642:B849),"")</f>
        <v/>
      </c>
      <c r="B850" s="369" t="s">
        <v>371</v>
      </c>
      <c r="C850" s="224"/>
      <c r="D850" s="224"/>
      <c r="E850" s="232"/>
      <c r="F850" s="258"/>
      <c r="G850" s="342"/>
      <c r="H850" s="342"/>
    </row>
    <row r="851" spans="1:8" s="226" customFormat="1">
      <c r="A851" s="98" t="str">
        <f>IF(B850="",COUNTBLANK($B$642:B850),"")</f>
        <v/>
      </c>
      <c r="B851" s="369" t="s">
        <v>372</v>
      </c>
      <c r="C851" s="224"/>
      <c r="D851" s="224"/>
      <c r="E851" s="232"/>
      <c r="F851" s="258"/>
      <c r="G851" s="342"/>
      <c r="H851" s="342"/>
    </row>
    <row r="852" spans="1:8" s="226" customFormat="1">
      <c r="A852" s="98" t="str">
        <f>IF(B851="",COUNTBLANK($B$642:B851),"")</f>
        <v/>
      </c>
      <c r="B852" s="369" t="s">
        <v>373</v>
      </c>
      <c r="C852" s="224"/>
      <c r="D852" s="224"/>
      <c r="E852" s="232"/>
      <c r="F852" s="258"/>
      <c r="G852" s="342"/>
      <c r="H852" s="342"/>
    </row>
    <row r="853" spans="1:8" s="226" customFormat="1">
      <c r="A853" s="98" t="str">
        <f>IF(B852="",COUNTBLANK($B$642:B852),"")</f>
        <v/>
      </c>
      <c r="B853" s="369" t="s">
        <v>374</v>
      </c>
      <c r="C853" s="224"/>
      <c r="D853" s="224"/>
      <c r="E853" s="232"/>
      <c r="F853" s="258"/>
      <c r="G853" s="342"/>
      <c r="H853" s="342"/>
    </row>
    <row r="854" spans="1:8" s="226" customFormat="1">
      <c r="A854" s="98" t="str">
        <f>IF(B853="",COUNTBLANK($B$642:B853),"")</f>
        <v/>
      </c>
      <c r="B854" s="369" t="s">
        <v>375</v>
      </c>
      <c r="C854" s="224"/>
      <c r="D854" s="224"/>
      <c r="E854" s="232"/>
      <c r="F854" s="258"/>
      <c r="G854" s="342"/>
      <c r="H854" s="342"/>
    </row>
    <row r="855" spans="1:8" s="226" customFormat="1">
      <c r="A855" s="98" t="str">
        <f>IF(B854="",COUNTBLANK($B$642:B854),"")</f>
        <v/>
      </c>
      <c r="B855" s="59" t="s">
        <v>185</v>
      </c>
      <c r="C855" s="224"/>
      <c r="D855" s="224"/>
      <c r="E855" s="232"/>
      <c r="F855" s="258"/>
      <c r="G855" s="342"/>
      <c r="H855" s="342"/>
    </row>
    <row r="856" spans="1:8" s="226" customFormat="1">
      <c r="A856" s="98" t="str">
        <f>IF(B855="",COUNTBLANK($B$642:B855),"")</f>
        <v/>
      </c>
      <c r="B856" s="369" t="s">
        <v>1066</v>
      </c>
      <c r="C856" s="224"/>
      <c r="D856" s="224"/>
      <c r="E856" s="232"/>
      <c r="F856" s="258"/>
      <c r="G856" s="342"/>
      <c r="H856" s="342"/>
    </row>
    <row r="857" spans="1:8" s="226" customFormat="1">
      <c r="A857" s="98" t="str">
        <f>IF(B856="",COUNTBLANK($B$642:B856),"")</f>
        <v/>
      </c>
      <c r="B857" s="370" t="s">
        <v>1067</v>
      </c>
      <c r="C857" s="224"/>
      <c r="D857" s="224"/>
      <c r="E857" s="232"/>
      <c r="F857" s="258"/>
      <c r="G857" s="342"/>
      <c r="H857" s="342"/>
    </row>
    <row r="858" spans="1:8" s="226" customFormat="1">
      <c r="A858" s="98" t="str">
        <f>IF(B857="",COUNTBLANK($B$642:B857),"")</f>
        <v/>
      </c>
      <c r="B858" s="59" t="s">
        <v>414</v>
      </c>
      <c r="C858" s="224"/>
      <c r="D858" s="224"/>
      <c r="E858" s="232"/>
      <c r="F858" s="258"/>
      <c r="G858" s="342"/>
      <c r="H858" s="342"/>
    </row>
    <row r="859" spans="1:8" s="226" customFormat="1">
      <c r="A859" s="98" t="str">
        <f>IF(B858="",COUNTBLANK($B$642:B858),"")</f>
        <v/>
      </c>
      <c r="B859" s="59" t="s">
        <v>415</v>
      </c>
      <c r="C859" s="224"/>
      <c r="D859" s="224"/>
      <c r="E859" s="232"/>
      <c r="F859" s="258"/>
      <c r="G859" s="342"/>
      <c r="H859" s="342"/>
    </row>
    <row r="860" spans="1:8" s="226" customFormat="1">
      <c r="A860" s="98" t="str">
        <f>IF(B859="",COUNTBLANK($B$642:B859),"")</f>
        <v/>
      </c>
      <c r="B860" s="59" t="s">
        <v>1080</v>
      </c>
      <c r="C860" s="224"/>
      <c r="D860" s="224"/>
      <c r="E860" s="232"/>
      <c r="F860" s="258"/>
      <c r="G860" s="342"/>
      <c r="H860" s="342"/>
    </row>
    <row r="861" spans="1:8" s="226" customFormat="1">
      <c r="A861" s="98" t="str">
        <f>IF(B860="",COUNTBLANK($B$642:B860),"")</f>
        <v/>
      </c>
      <c r="B861" s="59" t="s">
        <v>1081</v>
      </c>
      <c r="C861" s="224"/>
      <c r="D861" s="224"/>
      <c r="E861" s="232"/>
      <c r="F861" s="258"/>
      <c r="G861" s="342"/>
      <c r="H861" s="342"/>
    </row>
    <row r="862" spans="1:8" s="226" customFormat="1">
      <c r="A862" s="98" t="str">
        <f>IF(B861="",COUNTBLANK($B$642:B861),"")</f>
        <v/>
      </c>
      <c r="B862" s="59" t="s">
        <v>1082</v>
      </c>
      <c r="C862" s="224"/>
      <c r="D862" s="224"/>
      <c r="E862" s="232"/>
      <c r="F862" s="258"/>
      <c r="G862" s="342"/>
      <c r="H862" s="342"/>
    </row>
    <row r="863" spans="1:8" s="226" customFormat="1">
      <c r="A863" s="98" t="str">
        <f>IF(B862="",COUNTBLANK($B$642:B862),"")</f>
        <v/>
      </c>
      <c r="B863" s="59" t="s">
        <v>1083</v>
      </c>
      <c r="C863" s="224"/>
      <c r="D863" s="224"/>
      <c r="E863" s="232"/>
      <c r="F863" s="258"/>
      <c r="G863" s="342"/>
      <c r="H863" s="342"/>
    </row>
    <row r="864" spans="1:8" s="226" customFormat="1">
      <c r="A864" s="98" t="str">
        <f>IF(B863="",COUNTBLANK($B$642:B863),"")</f>
        <v/>
      </c>
      <c r="B864" s="59" t="s">
        <v>1084</v>
      </c>
      <c r="C864" s="224"/>
      <c r="D864" s="224"/>
      <c r="E864" s="232"/>
      <c r="F864" s="258"/>
      <c r="G864" s="342"/>
      <c r="H864" s="342"/>
    </row>
    <row r="865" spans="1:8" s="226" customFormat="1">
      <c r="A865" s="98" t="str">
        <f>IF(B864="",COUNTBLANK($B$642:B864),"")</f>
        <v/>
      </c>
      <c r="B865" s="59" t="s">
        <v>1085</v>
      </c>
      <c r="C865" s="224"/>
      <c r="D865" s="224"/>
      <c r="E865" s="232"/>
      <c r="F865" s="258"/>
      <c r="G865" s="342"/>
      <c r="H865" s="342"/>
    </row>
    <row r="866" spans="1:8" s="226" customFormat="1">
      <c r="A866" s="98" t="str">
        <f>IF(B865="",COUNTBLANK($B$642:B865),"")</f>
        <v/>
      </c>
      <c r="B866" s="369" t="s">
        <v>242</v>
      </c>
      <c r="C866" s="224"/>
      <c r="D866" s="224"/>
      <c r="E866" s="232"/>
      <c r="F866" s="258"/>
      <c r="G866" s="342"/>
      <c r="H866" s="342"/>
    </row>
    <row r="867" spans="1:8" s="226" customFormat="1">
      <c r="A867" s="98" t="str">
        <f>IF(B866="",COUNTBLANK($B$642:B866),"")</f>
        <v/>
      </c>
      <c r="B867" s="59" t="s">
        <v>243</v>
      </c>
      <c r="C867" s="224"/>
      <c r="D867" s="224"/>
      <c r="E867" s="232"/>
      <c r="F867" s="258"/>
      <c r="G867" s="342"/>
      <c r="H867" s="342"/>
    </row>
    <row r="868" spans="1:8" s="226" customFormat="1" ht="120">
      <c r="A868" s="98" t="str">
        <f>IF(B867="",COUNTBLANK($B$642:B867),"")</f>
        <v/>
      </c>
      <c r="B868" s="369" t="s">
        <v>244</v>
      </c>
      <c r="C868" s="224"/>
      <c r="D868" s="224"/>
      <c r="E868" s="232"/>
      <c r="F868" s="258"/>
      <c r="G868" s="342"/>
      <c r="H868" s="342"/>
    </row>
    <row r="869" spans="1:8" s="226" customFormat="1">
      <c r="A869" s="98" t="str">
        <f>IF(B868="",COUNTBLANK($B$642:B868),"")</f>
        <v/>
      </c>
      <c r="B869" s="59" t="s">
        <v>1086</v>
      </c>
      <c r="C869" s="224" t="s">
        <v>0</v>
      </c>
      <c r="D869" s="224">
        <v>1</v>
      </c>
      <c r="E869" s="762"/>
      <c r="F869" s="225">
        <f>E869*D869</f>
        <v>0</v>
      </c>
      <c r="G869" s="3">
        <f>F869</f>
        <v>0</v>
      </c>
      <c r="H869" s="4">
        <v>0</v>
      </c>
    </row>
    <row r="870" spans="1:8" s="226" customFormat="1">
      <c r="A870" s="98" t="str">
        <f>IF(B869="",COUNTBLANK($B$642:B869),"")</f>
        <v/>
      </c>
      <c r="B870" s="196"/>
      <c r="C870" s="224"/>
      <c r="D870" s="224"/>
      <c r="E870" s="232"/>
      <c r="F870" s="258"/>
      <c r="G870" s="342"/>
      <c r="H870" s="342"/>
    </row>
    <row r="871" spans="1:8" s="226" customFormat="1" ht="102">
      <c r="A871" s="98">
        <f>IF(B870="",COUNTBLANK($B$642:B870),"")</f>
        <v>2</v>
      </c>
      <c r="B871" s="206" t="s">
        <v>1198</v>
      </c>
      <c r="C871" s="224"/>
      <c r="D871" s="224"/>
      <c r="E871" s="232"/>
      <c r="F871" s="258"/>
      <c r="G871" s="342"/>
      <c r="H871" s="342"/>
    </row>
    <row r="872" spans="1:8" s="226" customFormat="1">
      <c r="A872" s="98" t="str">
        <f>IF(B871="",COUNTBLANK($B$642:B871),"")</f>
        <v/>
      </c>
      <c r="B872" s="371" t="s">
        <v>1088</v>
      </c>
      <c r="C872" s="224"/>
      <c r="D872" s="224"/>
      <c r="E872" s="232"/>
      <c r="F872" s="258"/>
      <c r="G872" s="342"/>
      <c r="H872" s="342"/>
    </row>
    <row r="873" spans="1:8" s="226" customFormat="1" ht="15.75">
      <c r="A873" s="98" t="str">
        <f>IF(B872="",COUNTBLANK($B$642:B872),"")</f>
        <v/>
      </c>
      <c r="B873" s="371" t="s">
        <v>1089</v>
      </c>
      <c r="C873" s="224"/>
      <c r="D873" s="224"/>
      <c r="E873" s="232"/>
      <c r="F873" s="258"/>
      <c r="G873" s="342"/>
      <c r="H873" s="342"/>
    </row>
    <row r="874" spans="1:8" s="226" customFormat="1" ht="15.75">
      <c r="A874" s="98" t="str">
        <f>IF(B873="",COUNTBLANK($B$642:B873),"")</f>
        <v/>
      </c>
      <c r="B874" s="371" t="s">
        <v>1090</v>
      </c>
      <c r="C874" s="224"/>
      <c r="D874" s="224"/>
      <c r="E874" s="232"/>
      <c r="F874" s="258"/>
      <c r="G874" s="342"/>
      <c r="H874" s="342"/>
    </row>
    <row r="875" spans="1:8" s="226" customFormat="1">
      <c r="A875" s="98" t="str">
        <f>IF(B874="",COUNTBLANK($B$642:B874),"")</f>
        <v/>
      </c>
      <c r="B875" s="371" t="s">
        <v>416</v>
      </c>
      <c r="C875" s="224"/>
      <c r="D875" s="224"/>
      <c r="E875" s="232"/>
      <c r="F875" s="258"/>
      <c r="G875" s="342"/>
      <c r="H875" s="342"/>
    </row>
    <row r="876" spans="1:8" s="226" customFormat="1">
      <c r="A876" s="98" t="str">
        <f>IF(B875="",COUNTBLANK($B$642:B875),"")</f>
        <v/>
      </c>
      <c r="B876" s="371" t="s">
        <v>417</v>
      </c>
      <c r="C876" s="224"/>
      <c r="D876" s="224"/>
      <c r="E876" s="232"/>
      <c r="F876" s="258"/>
      <c r="G876" s="342"/>
      <c r="H876" s="342"/>
    </row>
    <row r="877" spans="1:8" s="226" customFormat="1" ht="25.5">
      <c r="A877" s="98" t="str">
        <f>IF(B876="",COUNTBLANK($B$642:B876),"")</f>
        <v/>
      </c>
      <c r="B877" s="372" t="s">
        <v>418</v>
      </c>
      <c r="C877" s="224"/>
      <c r="D877" s="224"/>
      <c r="E877" s="232"/>
      <c r="F877" s="258"/>
      <c r="G877" s="342"/>
      <c r="H877" s="342"/>
    </row>
    <row r="878" spans="1:8" s="226" customFormat="1" ht="25.5">
      <c r="A878" s="98" t="str">
        <f>IF(B877="",COUNTBLANK($B$642:B877),"")</f>
        <v/>
      </c>
      <c r="B878" s="372" t="s">
        <v>419</v>
      </c>
      <c r="C878" s="224"/>
      <c r="D878" s="224"/>
      <c r="E878" s="232"/>
      <c r="F878" s="258"/>
      <c r="G878" s="342"/>
      <c r="H878" s="342"/>
    </row>
    <row r="879" spans="1:8" s="226" customFormat="1">
      <c r="A879" s="98" t="str">
        <f>IF(B878="",COUNTBLANK($B$642:B878),"")</f>
        <v/>
      </c>
      <c r="B879" s="372" t="s">
        <v>420</v>
      </c>
      <c r="C879" s="224"/>
      <c r="D879" s="224"/>
      <c r="E879" s="232"/>
      <c r="F879" s="258"/>
      <c r="G879" s="342"/>
      <c r="H879" s="342"/>
    </row>
    <row r="880" spans="1:8" s="226" customFormat="1">
      <c r="A880" s="98" t="str">
        <f>IF(B879="",COUNTBLANK($B$642:B879),"")</f>
        <v/>
      </c>
      <c r="B880" s="206" t="s">
        <v>421</v>
      </c>
      <c r="C880" s="224"/>
      <c r="D880" s="224"/>
      <c r="E880" s="232"/>
      <c r="F880" s="258"/>
      <c r="G880" s="342"/>
      <c r="H880" s="342"/>
    </row>
    <row r="881" spans="1:8" s="226" customFormat="1">
      <c r="A881" s="98" t="str">
        <f>IF(B880="",COUNTBLANK($B$642:B880),"")</f>
        <v/>
      </c>
      <c r="B881" s="206" t="s">
        <v>422</v>
      </c>
      <c r="C881" s="224"/>
      <c r="D881" s="224"/>
      <c r="E881" s="232"/>
      <c r="F881" s="258"/>
      <c r="G881" s="342"/>
      <c r="H881" s="342"/>
    </row>
    <row r="882" spans="1:8" s="226" customFormat="1">
      <c r="A882" s="98" t="str">
        <f>IF(B881="",COUNTBLANK($B$642:B881),"")</f>
        <v/>
      </c>
      <c r="B882" s="206" t="s">
        <v>423</v>
      </c>
      <c r="C882" s="224"/>
      <c r="D882" s="224"/>
      <c r="E882" s="232"/>
      <c r="F882" s="258"/>
      <c r="G882" s="342"/>
      <c r="H882" s="342"/>
    </row>
    <row r="883" spans="1:8" s="226" customFormat="1">
      <c r="A883" s="98" t="str">
        <f>IF(B882="",COUNTBLANK($B$642:B882),"")</f>
        <v/>
      </c>
      <c r="B883" s="206" t="s">
        <v>424</v>
      </c>
      <c r="C883" s="224"/>
      <c r="D883" s="224"/>
      <c r="E883" s="232"/>
      <c r="F883" s="258"/>
      <c r="G883" s="342"/>
      <c r="H883" s="342"/>
    </row>
    <row r="884" spans="1:8" s="226" customFormat="1">
      <c r="A884" s="98" t="str">
        <f>IF(B883="",COUNTBLANK($B$642:B883),"")</f>
        <v/>
      </c>
      <c r="B884" s="371" t="s">
        <v>425</v>
      </c>
      <c r="C884" s="224"/>
      <c r="D884" s="224"/>
      <c r="E884" s="232"/>
      <c r="F884" s="258"/>
      <c r="G884" s="342"/>
      <c r="H884" s="342"/>
    </row>
    <row r="885" spans="1:8" s="226" customFormat="1">
      <c r="A885" s="98" t="str">
        <f>IF(B884="",COUNTBLANK($B$642:B884),"")</f>
        <v/>
      </c>
      <c r="B885" s="371" t="s">
        <v>426</v>
      </c>
      <c r="C885" s="224"/>
      <c r="D885" s="224"/>
      <c r="E885" s="232"/>
      <c r="F885" s="258"/>
      <c r="G885" s="342"/>
      <c r="H885" s="342"/>
    </row>
    <row r="886" spans="1:8" s="226" customFormat="1">
      <c r="A886" s="98" t="str">
        <f>IF(B885="",COUNTBLANK($B$642:B885),"")</f>
        <v/>
      </c>
      <c r="B886" s="206" t="s">
        <v>427</v>
      </c>
      <c r="C886" s="224"/>
      <c r="D886" s="224"/>
      <c r="E886" s="232"/>
      <c r="F886" s="258"/>
      <c r="G886" s="342"/>
      <c r="H886" s="342"/>
    </row>
    <row r="887" spans="1:8" s="226" customFormat="1" ht="25.5">
      <c r="A887" s="98" t="str">
        <f>IF(B886="",COUNTBLANK($B$642:B886),"")</f>
        <v/>
      </c>
      <c r="B887" s="206" t="s">
        <v>428</v>
      </c>
      <c r="C887" s="224"/>
      <c r="D887" s="224"/>
      <c r="E887" s="232"/>
      <c r="F887" s="258"/>
      <c r="G887" s="342"/>
      <c r="H887" s="342"/>
    </row>
    <row r="888" spans="1:8" s="226" customFormat="1">
      <c r="A888" s="98" t="str">
        <f>IF(B887="",COUNTBLANK($B$642:B887),"")</f>
        <v/>
      </c>
      <c r="B888" s="206" t="s">
        <v>429</v>
      </c>
      <c r="C888" s="224"/>
      <c r="D888" s="224"/>
      <c r="E888" s="232"/>
      <c r="F888" s="258"/>
      <c r="G888" s="342"/>
      <c r="H888" s="342"/>
    </row>
    <row r="889" spans="1:8" s="226" customFormat="1">
      <c r="A889" s="98" t="str">
        <f>IF(B888="",COUNTBLANK($B$642:B888),"")</f>
        <v/>
      </c>
      <c r="B889" s="206" t="s">
        <v>430</v>
      </c>
      <c r="C889" s="224" t="s">
        <v>0</v>
      </c>
      <c r="D889" s="224">
        <v>1</v>
      </c>
      <c r="E889" s="762"/>
      <c r="F889" s="225">
        <f>E889*D889</f>
        <v>0</v>
      </c>
      <c r="G889" s="3">
        <f>F889</f>
        <v>0</v>
      </c>
      <c r="H889" s="4">
        <v>0</v>
      </c>
    </row>
    <row r="890" spans="1:8" s="226" customFormat="1">
      <c r="A890" s="98" t="str">
        <f>IF(B889="",COUNTBLANK($B$642:B889),"")</f>
        <v/>
      </c>
      <c r="B890" s="196"/>
      <c r="C890" s="224"/>
      <c r="D890" s="224"/>
      <c r="E890" s="232"/>
      <c r="F890" s="258"/>
      <c r="G890" s="342"/>
      <c r="H890" s="342"/>
    </row>
    <row r="891" spans="1:8" s="226" customFormat="1" ht="51">
      <c r="A891" s="98">
        <f>IF(B890="",COUNTBLANK($B$642:B890),"")</f>
        <v>3</v>
      </c>
      <c r="B891" s="206" t="s">
        <v>741</v>
      </c>
      <c r="C891" s="224"/>
      <c r="D891" s="224"/>
      <c r="E891" s="232"/>
      <c r="F891" s="258"/>
      <c r="G891" s="342"/>
      <c r="H891" s="342"/>
    </row>
    <row r="892" spans="1:8" s="226" customFormat="1" ht="89.25">
      <c r="A892" s="98" t="str">
        <f>IF(B891="",COUNTBLANK($B$642:B891),"")</f>
        <v/>
      </c>
      <c r="B892" s="206" t="s">
        <v>279</v>
      </c>
      <c r="C892" s="224"/>
      <c r="D892" s="224"/>
      <c r="E892" s="232"/>
      <c r="F892" s="258"/>
      <c r="G892" s="342"/>
      <c r="H892" s="342"/>
    </row>
    <row r="893" spans="1:8" s="226" customFormat="1" ht="25.5">
      <c r="A893" s="98" t="str">
        <f>IF(B892="",COUNTBLANK($B$642:B892),"")</f>
        <v/>
      </c>
      <c r="B893" s="206" t="s">
        <v>280</v>
      </c>
      <c r="C893" s="224"/>
      <c r="D893" s="224"/>
      <c r="E893" s="232"/>
      <c r="F893" s="258"/>
      <c r="G893" s="342"/>
      <c r="H893" s="342"/>
    </row>
    <row r="894" spans="1:8" s="226" customFormat="1" ht="51">
      <c r="A894" s="98" t="str">
        <f>IF(B893="",COUNTBLANK($B$642:B893),"")</f>
        <v/>
      </c>
      <c r="B894" s="208" t="s">
        <v>282</v>
      </c>
      <c r="C894" s="224"/>
      <c r="D894" s="224"/>
      <c r="E894" s="232"/>
      <c r="F894" s="258"/>
      <c r="G894" s="342"/>
      <c r="H894" s="342"/>
    </row>
    <row r="895" spans="1:8" s="226" customFormat="1">
      <c r="A895" s="98" t="str">
        <f>IF(B894="",COUNTBLANK($B$642:B894),"")</f>
        <v/>
      </c>
      <c r="B895" s="373" t="s">
        <v>1091</v>
      </c>
      <c r="C895" s="224" t="s">
        <v>0</v>
      </c>
      <c r="D895" s="224">
        <v>1</v>
      </c>
      <c r="E895" s="762"/>
      <c r="F895" s="225">
        <f>E895*D895</f>
        <v>0</v>
      </c>
      <c r="G895" s="3">
        <f>F895</f>
        <v>0</v>
      </c>
      <c r="H895" s="4">
        <v>0</v>
      </c>
    </row>
    <row r="896" spans="1:8" s="226" customFormat="1">
      <c r="A896" s="98" t="str">
        <f>IF(B895="",COUNTBLANK($B$642:B895),"")</f>
        <v/>
      </c>
      <c r="B896" s="196"/>
      <c r="C896" s="224"/>
      <c r="D896" s="224"/>
      <c r="E896" s="232"/>
      <c r="F896" s="258"/>
      <c r="G896" s="342"/>
      <c r="H896" s="342"/>
    </row>
    <row r="897" spans="1:8" s="226" customFormat="1" ht="51">
      <c r="A897" s="98">
        <f>IF(B896="",COUNTBLANK($B$642:B896),"")</f>
        <v>4</v>
      </c>
      <c r="B897" s="206" t="s">
        <v>1092</v>
      </c>
      <c r="C897" s="224"/>
      <c r="D897" s="224"/>
      <c r="E897" s="232"/>
      <c r="F897" s="258"/>
      <c r="G897" s="342"/>
      <c r="H897" s="342"/>
    </row>
    <row r="898" spans="1:8" s="226" customFormat="1">
      <c r="A898" s="98" t="str">
        <f>IF(B897="",COUNTBLANK($B$642:B897),"")</f>
        <v/>
      </c>
      <c r="B898" s="206" t="s">
        <v>431</v>
      </c>
      <c r="C898" s="224" t="s">
        <v>82</v>
      </c>
      <c r="D898" s="224">
        <v>10</v>
      </c>
      <c r="E898" s="762"/>
      <c r="F898" s="225">
        <f>E898*D898</f>
        <v>0</v>
      </c>
      <c r="G898" s="3">
        <f>F898</f>
        <v>0</v>
      </c>
      <c r="H898" s="4">
        <v>0</v>
      </c>
    </row>
    <row r="899" spans="1:8" s="226" customFormat="1">
      <c r="A899" s="98" t="str">
        <f>IF(B898="",COUNTBLANK($B$642:B898),"")</f>
        <v/>
      </c>
      <c r="B899" s="196"/>
      <c r="C899" s="224"/>
      <c r="D899" s="224"/>
      <c r="E899" s="232"/>
      <c r="F899" s="258"/>
      <c r="G899" s="342"/>
      <c r="H899" s="342"/>
    </row>
    <row r="900" spans="1:8" s="226" customFormat="1" ht="25.5">
      <c r="A900" s="98">
        <f>IF(B899="",COUNTBLANK($B$642:B899),"")</f>
        <v>5</v>
      </c>
      <c r="B900" s="206" t="s">
        <v>284</v>
      </c>
      <c r="C900" s="224"/>
      <c r="D900" s="224"/>
      <c r="E900" s="232"/>
      <c r="F900" s="258"/>
      <c r="G900" s="342"/>
      <c r="H900" s="342"/>
    </row>
    <row r="901" spans="1:8" s="226" customFormat="1" ht="25.5">
      <c r="A901" s="98" t="str">
        <f>IF(B900="",COUNTBLANK($B$642:B900),"")</f>
        <v/>
      </c>
      <c r="B901" s="374" t="s">
        <v>432</v>
      </c>
      <c r="C901" s="224" t="s">
        <v>82</v>
      </c>
      <c r="D901" s="224">
        <v>10</v>
      </c>
      <c r="E901" s="762"/>
      <c r="F901" s="225">
        <f>E901*D901</f>
        <v>0</v>
      </c>
      <c r="G901" s="3">
        <f>F901</f>
        <v>0</v>
      </c>
      <c r="H901" s="4">
        <v>0</v>
      </c>
    </row>
    <row r="902" spans="1:8" s="226" customFormat="1">
      <c r="A902" s="98" t="str">
        <f>IF(B901="",COUNTBLANK($B$642:B901),"")</f>
        <v/>
      </c>
      <c r="B902" s="196"/>
      <c r="C902" s="224"/>
      <c r="D902" s="224"/>
      <c r="E902" s="232"/>
      <c r="F902" s="258"/>
      <c r="G902" s="342"/>
      <c r="H902" s="342"/>
    </row>
    <row r="903" spans="1:8" s="226" customFormat="1">
      <c r="A903" s="98">
        <f>IF(B902="",COUNTBLANK($B$642:B902),"")</f>
        <v>6</v>
      </c>
      <c r="B903" s="206" t="s">
        <v>433</v>
      </c>
      <c r="C903" s="224"/>
      <c r="D903" s="224"/>
      <c r="E903" s="232"/>
      <c r="F903" s="258"/>
      <c r="G903" s="342"/>
      <c r="H903" s="342"/>
    </row>
    <row r="904" spans="1:8" s="226" customFormat="1">
      <c r="A904" s="98" t="str">
        <f>IF(B903="",COUNTBLANK($B$642:B903),"")</f>
        <v/>
      </c>
      <c r="B904" s="374" t="s">
        <v>286</v>
      </c>
      <c r="C904" s="375"/>
      <c r="D904" s="277"/>
      <c r="E904" s="232"/>
      <c r="F904" s="258"/>
      <c r="G904" s="342"/>
      <c r="H904" s="342"/>
    </row>
    <row r="905" spans="1:8" s="226" customFormat="1">
      <c r="A905" s="98" t="str">
        <f>IF(B904="",COUNTBLANK($B$642:B904),"")</f>
        <v/>
      </c>
      <c r="B905" s="374" t="s">
        <v>434</v>
      </c>
      <c r="C905" s="375"/>
      <c r="D905" s="277"/>
      <c r="E905" s="232"/>
      <c r="F905" s="258"/>
      <c r="G905" s="342"/>
      <c r="H905" s="342"/>
    </row>
    <row r="906" spans="1:8" s="226" customFormat="1">
      <c r="A906" s="98" t="str">
        <f>IF(B905="",COUNTBLANK($B$642:B905),"")</f>
        <v/>
      </c>
      <c r="B906" s="374" t="s">
        <v>289</v>
      </c>
      <c r="C906" s="224" t="s">
        <v>0</v>
      </c>
      <c r="D906" s="224">
        <v>1</v>
      </c>
      <c r="E906" s="762"/>
      <c r="F906" s="225">
        <f>E906*D906</f>
        <v>0</v>
      </c>
      <c r="G906" s="3">
        <f>F906</f>
        <v>0</v>
      </c>
      <c r="H906" s="4">
        <v>0</v>
      </c>
    </row>
    <row r="907" spans="1:8" s="226" customFormat="1">
      <c r="A907" s="98" t="str">
        <f>IF(B906="",COUNTBLANK($B$642:B906),"")</f>
        <v/>
      </c>
      <c r="B907" s="196"/>
      <c r="C907" s="224"/>
      <c r="D907" s="224"/>
      <c r="E907" s="232"/>
      <c r="F907" s="258"/>
      <c r="G907" s="342"/>
      <c r="H907" s="342"/>
    </row>
    <row r="908" spans="1:8" s="226" customFormat="1">
      <c r="A908" s="98">
        <f>IF(B907="",COUNTBLANK($B$642:B907),"")</f>
        <v>7</v>
      </c>
      <c r="B908" s="206" t="s">
        <v>290</v>
      </c>
      <c r="C908" s="224"/>
      <c r="D908" s="224"/>
      <c r="E908" s="232"/>
      <c r="F908" s="258"/>
      <c r="G908" s="342"/>
      <c r="H908" s="342"/>
    </row>
    <row r="909" spans="1:8" s="226" customFormat="1">
      <c r="A909" s="98" t="str">
        <f>IF(B908="",COUNTBLANK($B$642:B908),"")</f>
        <v/>
      </c>
      <c r="B909" s="374" t="s">
        <v>435</v>
      </c>
      <c r="C909" s="224"/>
      <c r="D909" s="224"/>
      <c r="E909" s="232"/>
      <c r="F909" s="258"/>
      <c r="G909" s="342"/>
      <c r="H909" s="342"/>
    </row>
    <row r="910" spans="1:8" s="226" customFormat="1">
      <c r="A910" s="98" t="str">
        <f>IF(B909="",COUNTBLANK($B$642:B909),"")</f>
        <v/>
      </c>
      <c r="B910" s="374" t="s">
        <v>436</v>
      </c>
      <c r="C910" s="224"/>
      <c r="D910" s="224"/>
      <c r="E910" s="232"/>
      <c r="F910" s="258"/>
      <c r="G910" s="342"/>
      <c r="H910" s="342"/>
    </row>
    <row r="911" spans="1:8" s="226" customFormat="1">
      <c r="A911" s="98" t="str">
        <f>IF(B910="",COUNTBLANK($B$642:B910),"")</f>
        <v/>
      </c>
      <c r="B911" s="374" t="s">
        <v>437</v>
      </c>
      <c r="C911" s="224"/>
      <c r="D911" s="224"/>
      <c r="E911" s="232"/>
      <c r="F911" s="258"/>
      <c r="G911" s="342"/>
      <c r="H911" s="342"/>
    </row>
    <row r="912" spans="1:8" s="226" customFormat="1">
      <c r="A912" s="98" t="str">
        <f>IF(B911="",COUNTBLANK($B$642:B911),"")</f>
        <v/>
      </c>
      <c r="B912" s="374" t="s">
        <v>295</v>
      </c>
      <c r="C912" s="224" t="s">
        <v>0</v>
      </c>
      <c r="D912" s="224">
        <v>1</v>
      </c>
      <c r="E912" s="762"/>
      <c r="F912" s="225">
        <f>E912*D912</f>
        <v>0</v>
      </c>
      <c r="G912" s="3">
        <f>F912</f>
        <v>0</v>
      </c>
      <c r="H912" s="4">
        <v>0</v>
      </c>
    </row>
    <row r="913" spans="1:8" s="226" customFormat="1">
      <c r="A913" s="98" t="str">
        <f>IF(B912="",COUNTBLANK($B$642:B912),"")</f>
        <v/>
      </c>
      <c r="B913" s="374"/>
      <c r="C913" s="224"/>
      <c r="D913" s="224"/>
      <c r="E913" s="232"/>
      <c r="F913" s="258"/>
      <c r="G913" s="342"/>
      <c r="H913" s="342"/>
    </row>
    <row r="914" spans="1:8" s="226" customFormat="1">
      <c r="A914" s="98">
        <f>IF(B913="",COUNTBLANK($B$642:B913),"")</f>
        <v>8</v>
      </c>
      <c r="B914" s="206" t="s">
        <v>296</v>
      </c>
      <c r="C914" s="224"/>
      <c r="D914" s="224"/>
      <c r="E914" s="232"/>
      <c r="F914" s="258"/>
      <c r="G914" s="342"/>
      <c r="H914" s="342"/>
    </row>
    <row r="915" spans="1:8" s="226" customFormat="1">
      <c r="A915" s="98" t="str">
        <f>IF(B914="",COUNTBLANK($B$642:B914),"")</f>
        <v/>
      </c>
      <c r="B915" s="206" t="s">
        <v>297</v>
      </c>
      <c r="C915" s="224" t="s">
        <v>0</v>
      </c>
      <c r="D915" s="224">
        <v>1</v>
      </c>
      <c r="E915" s="762"/>
      <c r="F915" s="225">
        <f>E915*D915</f>
        <v>0</v>
      </c>
      <c r="G915" s="3">
        <f>F915</f>
        <v>0</v>
      </c>
      <c r="H915" s="4">
        <v>0</v>
      </c>
    </row>
    <row r="916" spans="1:8" s="226" customFormat="1">
      <c r="A916" s="98" t="str">
        <f>IF(B915="",COUNTBLANK($B$642:B915),"")</f>
        <v/>
      </c>
      <c r="B916" s="206"/>
      <c r="C916" s="224"/>
      <c r="D916" s="224"/>
      <c r="E916" s="232"/>
      <c r="F916" s="258"/>
      <c r="G916" s="342"/>
      <c r="H916" s="342"/>
    </row>
    <row r="917" spans="1:8" s="226" customFormat="1">
      <c r="A917" s="98">
        <f>IF(B916="",COUNTBLANK($B$642:B916),"")</f>
        <v>9</v>
      </c>
      <c r="B917" s="206" t="s">
        <v>298</v>
      </c>
      <c r="C917" s="224"/>
      <c r="D917" s="224"/>
      <c r="E917" s="232"/>
      <c r="F917" s="258"/>
      <c r="G917" s="342"/>
      <c r="H917" s="342"/>
    </row>
    <row r="918" spans="1:8" s="226" customFormat="1">
      <c r="A918" s="98" t="str">
        <f>IF(B917="",COUNTBLANK($B$642:B917),"")</f>
        <v/>
      </c>
      <c r="B918" s="374" t="s">
        <v>299</v>
      </c>
      <c r="C918" s="224"/>
      <c r="D918" s="224"/>
      <c r="E918" s="232"/>
      <c r="F918" s="258"/>
      <c r="G918" s="342"/>
      <c r="H918" s="342"/>
    </row>
    <row r="919" spans="1:8" s="226" customFormat="1">
      <c r="A919" s="98" t="str">
        <f>IF(B918="",COUNTBLANK($B$642:B918),"")</f>
        <v/>
      </c>
      <c r="B919" s="241" t="s">
        <v>438</v>
      </c>
      <c r="C919" s="224" t="s">
        <v>88</v>
      </c>
      <c r="D919" s="224">
        <v>0.5</v>
      </c>
      <c r="E919" s="762"/>
      <c r="F919" s="225">
        <f>E919*D919</f>
        <v>0</v>
      </c>
      <c r="G919" s="3">
        <f>F919</f>
        <v>0</v>
      </c>
      <c r="H919" s="4">
        <v>0</v>
      </c>
    </row>
    <row r="920" spans="1:8" s="226" customFormat="1">
      <c r="A920" s="98" t="str">
        <f>IF(B919="",COUNTBLANK($B$642:B919),"")</f>
        <v/>
      </c>
      <c r="B920" s="195"/>
      <c r="C920" s="224"/>
      <c r="D920" s="224"/>
      <c r="E920" s="232"/>
      <c r="F920" s="258"/>
      <c r="G920" s="342"/>
      <c r="H920" s="342"/>
    </row>
    <row r="921" spans="1:8" s="226" customFormat="1" ht="63.75">
      <c r="A921" s="98">
        <f>IF(B920="",COUNTBLANK($B$642:B920),"")</f>
        <v>10</v>
      </c>
      <c r="B921" s="195" t="s">
        <v>301</v>
      </c>
      <c r="C921" s="224" t="s">
        <v>0</v>
      </c>
      <c r="D921" s="224">
        <v>1</v>
      </c>
      <c r="E921" s="762"/>
      <c r="F921" s="225">
        <f>E921*D921</f>
        <v>0</v>
      </c>
      <c r="G921" s="3">
        <f>F921</f>
        <v>0</v>
      </c>
      <c r="H921" s="4">
        <v>0</v>
      </c>
    </row>
    <row r="922" spans="1:8" s="226" customFormat="1">
      <c r="A922" s="98" t="str">
        <f>IF(B921="",COUNTBLANK($B$642:B921),"")</f>
        <v/>
      </c>
      <c r="B922" s="195" t="s">
        <v>302</v>
      </c>
      <c r="C922" s="375"/>
      <c r="D922" s="277"/>
      <c r="E922" s="232"/>
      <c r="F922" s="258"/>
      <c r="G922" s="342"/>
      <c r="H922" s="342"/>
    </row>
    <row r="923" spans="1:8" s="226" customFormat="1">
      <c r="A923" s="98" t="str">
        <f>IF(B922="",COUNTBLANK($B$642:B922),"")</f>
        <v/>
      </c>
      <c r="B923" s="195"/>
      <c r="C923" s="224"/>
      <c r="D923" s="224"/>
      <c r="E923" s="232"/>
      <c r="F923" s="258"/>
      <c r="G923" s="342"/>
      <c r="H923" s="342"/>
    </row>
    <row r="924" spans="1:8" ht="38.25">
      <c r="A924" s="98">
        <f>IF(B923="",COUNTBLANK($B$642:B923),"")</f>
        <v>11</v>
      </c>
      <c r="B924" s="88" t="s">
        <v>1094</v>
      </c>
      <c r="C924" s="94"/>
      <c r="D924" s="217"/>
      <c r="E924" s="218"/>
      <c r="F924" s="219"/>
      <c r="G924" s="7"/>
      <c r="H924" s="7"/>
    </row>
    <row r="925" spans="1:8">
      <c r="A925" s="98" t="str">
        <f>IF(B924="",COUNTBLANK($B$642:B924),"")</f>
        <v/>
      </c>
      <c r="B925" s="376" t="s">
        <v>1036</v>
      </c>
      <c r="C925" s="377" t="s">
        <v>1</v>
      </c>
      <c r="D925" s="378">
        <v>10</v>
      </c>
      <c r="F925" s="219"/>
      <c r="G925" s="7"/>
      <c r="H925" s="7"/>
    </row>
    <row r="926" spans="1:8">
      <c r="A926" s="98" t="str">
        <f>IF(B925="",COUNTBLANK($B$642:B925),"")</f>
        <v/>
      </c>
      <c r="B926" s="376" t="s">
        <v>1037</v>
      </c>
      <c r="C926" s="377" t="s">
        <v>82</v>
      </c>
      <c r="D926" s="378">
        <v>24</v>
      </c>
      <c r="F926" s="219"/>
      <c r="G926" s="7"/>
      <c r="H926" s="7"/>
    </row>
    <row r="927" spans="1:8">
      <c r="A927" s="98" t="str">
        <f>IF(B926="",COUNTBLANK($B$642:B926),"")</f>
        <v/>
      </c>
      <c r="B927" s="376" t="s">
        <v>1038</v>
      </c>
      <c r="C927" s="377" t="s">
        <v>1</v>
      </c>
      <c r="D927" s="378">
        <v>4</v>
      </c>
      <c r="F927" s="219"/>
      <c r="G927" s="7"/>
      <c r="H927" s="7"/>
    </row>
    <row r="928" spans="1:8">
      <c r="A928" s="98" t="str">
        <f>IF(B927="",COUNTBLANK($B$642:B927),"")</f>
        <v/>
      </c>
      <c r="B928" s="376" t="s">
        <v>1095</v>
      </c>
      <c r="C928" s="377" t="s">
        <v>1</v>
      </c>
      <c r="D928" s="378">
        <v>2</v>
      </c>
      <c r="F928" s="219"/>
      <c r="G928" s="7"/>
      <c r="H928" s="7"/>
    </row>
    <row r="929" spans="1:8">
      <c r="A929" s="98" t="str">
        <f>IF(B928="",COUNTBLANK($B$642:B928),"")</f>
        <v/>
      </c>
      <c r="B929" s="376" t="s">
        <v>1041</v>
      </c>
      <c r="C929" s="377" t="s">
        <v>1</v>
      </c>
      <c r="D929" s="378">
        <v>16</v>
      </c>
      <c r="F929" s="219"/>
      <c r="G929" s="7"/>
      <c r="H929" s="7"/>
    </row>
    <row r="930" spans="1:8">
      <c r="A930" s="98" t="str">
        <f>IF(B929="",COUNTBLANK($B$642:B929),"")</f>
        <v/>
      </c>
      <c r="B930" s="376" t="s">
        <v>1047</v>
      </c>
      <c r="C930" s="377" t="s">
        <v>1</v>
      </c>
      <c r="D930" s="378">
        <v>16</v>
      </c>
      <c r="F930" s="219"/>
      <c r="G930" s="7"/>
      <c r="H930" s="7"/>
    </row>
    <row r="931" spans="1:8">
      <c r="A931" s="98" t="str">
        <f>IF(B930="",COUNTBLANK($B$642:B930),"")</f>
        <v/>
      </c>
      <c r="B931" s="376" t="s">
        <v>1040</v>
      </c>
      <c r="C931" s="377" t="s">
        <v>1</v>
      </c>
      <c r="D931" s="378">
        <v>6</v>
      </c>
      <c r="F931" s="219"/>
      <c r="G931" s="7"/>
      <c r="H931" s="7"/>
    </row>
    <row r="932" spans="1:8">
      <c r="A932" s="98" t="str">
        <f>IF(B931="",COUNTBLANK($B$642:B931),"")</f>
        <v/>
      </c>
      <c r="B932" s="376" t="s">
        <v>1039</v>
      </c>
      <c r="C932" s="377" t="s">
        <v>1</v>
      </c>
      <c r="D932" s="378">
        <v>4</v>
      </c>
      <c r="F932" s="219"/>
      <c r="G932" s="7"/>
      <c r="H932" s="7"/>
    </row>
    <row r="933" spans="1:8">
      <c r="A933" s="98" t="str">
        <f>IF(B932="",COUNTBLANK($B$642:B932),"")</f>
        <v/>
      </c>
      <c r="B933" s="376" t="s">
        <v>1041</v>
      </c>
      <c r="C933" s="377" t="s">
        <v>1</v>
      </c>
      <c r="D933" s="378">
        <v>208</v>
      </c>
      <c r="F933" s="219"/>
      <c r="G933" s="7"/>
      <c r="H933" s="7"/>
    </row>
    <row r="934" spans="1:8">
      <c r="A934" s="98" t="str">
        <f>IF(B933="",COUNTBLANK($B$642:B933),"")</f>
        <v/>
      </c>
      <c r="B934" s="376" t="s">
        <v>1043</v>
      </c>
      <c r="C934" s="377" t="s">
        <v>1</v>
      </c>
      <c r="D934" s="379">
        <v>1</v>
      </c>
      <c r="F934" s="137"/>
      <c r="G934" s="7"/>
      <c r="H934" s="7"/>
    </row>
    <row r="935" spans="1:8">
      <c r="A935" s="98" t="str">
        <f>IF(B934="",COUNTBLANK($B$642:B934),"")</f>
        <v/>
      </c>
      <c r="B935" s="376" t="s">
        <v>1042</v>
      </c>
      <c r="C935" s="377" t="s">
        <v>1</v>
      </c>
      <c r="D935" s="379">
        <v>1</v>
      </c>
      <c r="F935" s="137"/>
      <c r="G935" s="7"/>
      <c r="H935" s="7"/>
    </row>
    <row r="936" spans="1:8">
      <c r="A936" s="98" t="str">
        <f>IF(B935="",COUNTBLANK($B$642:B935),"")</f>
        <v/>
      </c>
      <c r="B936" s="88" t="s">
        <v>1044</v>
      </c>
      <c r="C936" s="377" t="s">
        <v>88</v>
      </c>
      <c r="D936" s="378">
        <v>228.36</v>
      </c>
      <c r="F936" s="219"/>
      <c r="G936" s="7"/>
      <c r="H936" s="7"/>
    </row>
    <row r="937" spans="1:8" ht="25.5">
      <c r="A937" s="98" t="str">
        <f>IF(B936="",COUNTBLANK($B$642:B936),"")</f>
        <v/>
      </c>
      <c r="B937" s="88" t="s">
        <v>1045</v>
      </c>
      <c r="C937" s="94" t="s">
        <v>0</v>
      </c>
      <c r="D937" s="217">
        <v>1</v>
      </c>
      <c r="E937" s="762"/>
      <c r="F937" s="225">
        <f>E937*D937</f>
        <v>0</v>
      </c>
      <c r="G937" s="7">
        <f>F937</f>
        <v>0</v>
      </c>
      <c r="H937" s="7">
        <v>0</v>
      </c>
    </row>
    <row r="938" spans="1:8">
      <c r="A938" s="98" t="str">
        <f>IF(B937="",COUNTBLANK($B$642:B937),"")</f>
        <v/>
      </c>
      <c r="B938" s="88"/>
      <c r="C938" s="187"/>
      <c r="D938" s="381"/>
      <c r="E938" s="380"/>
      <c r="F938" s="137"/>
      <c r="G938" s="7"/>
      <c r="H938" s="7"/>
    </row>
    <row r="939" spans="1:8" ht="51">
      <c r="A939" s="98">
        <f>IF(B938="",COUNTBLANK($B$642:B938),"")</f>
        <v>12</v>
      </c>
      <c r="B939" s="88" t="s">
        <v>1096</v>
      </c>
      <c r="C939" s="94"/>
      <c r="D939" s="217"/>
      <c r="E939" s="218"/>
      <c r="F939" s="219"/>
      <c r="G939" s="7"/>
      <c r="H939" s="7"/>
    </row>
    <row r="940" spans="1:8">
      <c r="A940" s="98" t="str">
        <f>IF(B939="",COUNTBLANK($B$642:B939),"")</f>
        <v/>
      </c>
      <c r="B940" s="376" t="s">
        <v>1036</v>
      </c>
      <c r="C940" s="377" t="s">
        <v>1</v>
      </c>
      <c r="D940" s="378">
        <f>2+3</f>
        <v>5</v>
      </c>
      <c r="F940" s="219"/>
      <c r="G940" s="7"/>
      <c r="H940" s="7"/>
    </row>
    <row r="941" spans="1:8">
      <c r="A941" s="98" t="str">
        <f>IF(B940="",COUNTBLANK($B$642:B940),"")</f>
        <v/>
      </c>
      <c r="B941" s="376" t="s">
        <v>1037</v>
      </c>
      <c r="C941" s="377" t="s">
        <v>82</v>
      </c>
      <c r="D941" s="378">
        <f>4+4</f>
        <v>8</v>
      </c>
      <c r="F941" s="219"/>
      <c r="G941" s="7"/>
      <c r="H941" s="7"/>
    </row>
    <row r="942" spans="1:8">
      <c r="A942" s="98" t="str">
        <f>IF(B941="",COUNTBLANK($B$642:B941),"")</f>
        <v/>
      </c>
      <c r="B942" s="376" t="s">
        <v>1038</v>
      </c>
      <c r="C942" s="377" t="s">
        <v>1</v>
      </c>
      <c r="D942" s="378">
        <f>1+1</f>
        <v>2</v>
      </c>
      <c r="F942" s="219"/>
      <c r="G942" s="7"/>
      <c r="H942" s="7"/>
    </row>
    <row r="943" spans="1:8">
      <c r="A943" s="98" t="str">
        <f>IF(B942="",COUNTBLANK($B$642:B942),"")</f>
        <v/>
      </c>
      <c r="B943" s="376" t="s">
        <v>1040</v>
      </c>
      <c r="C943" s="377" t="s">
        <v>1</v>
      </c>
      <c r="D943" s="378">
        <f>2+1</f>
        <v>3</v>
      </c>
      <c r="F943" s="219"/>
      <c r="G943" s="7"/>
      <c r="H943" s="7"/>
    </row>
    <row r="944" spans="1:8">
      <c r="A944" s="98" t="str">
        <f>IF(B943="",COUNTBLANK($B$642:B943),"")</f>
        <v/>
      </c>
      <c r="B944" s="376" t="s">
        <v>1039</v>
      </c>
      <c r="C944" s="377" t="s">
        <v>1</v>
      </c>
      <c r="D944" s="378">
        <f>2+2</f>
        <v>4</v>
      </c>
      <c r="F944" s="219"/>
      <c r="G944" s="7"/>
      <c r="H944" s="7"/>
    </row>
    <row r="945" spans="1:8">
      <c r="A945" s="98" t="str">
        <f>IF(B944="",COUNTBLANK($B$642:B944),"")</f>
        <v/>
      </c>
      <c r="B945" s="376" t="s">
        <v>1041</v>
      </c>
      <c r="C945" s="377" t="s">
        <v>1</v>
      </c>
      <c r="D945" s="378">
        <f>32+24</f>
        <v>56</v>
      </c>
      <c r="F945" s="219"/>
      <c r="G945" s="7"/>
      <c r="H945" s="7"/>
    </row>
    <row r="946" spans="1:8">
      <c r="A946" s="98" t="str">
        <f>IF(B945="",COUNTBLANK($B$642:B945),"")</f>
        <v/>
      </c>
      <c r="B946" s="88" t="s">
        <v>1044</v>
      </c>
      <c r="C946" s="377" t="s">
        <v>88</v>
      </c>
      <c r="D946" s="378">
        <f>169.84+137.1</f>
        <v>306.94</v>
      </c>
      <c r="F946" s="219"/>
      <c r="G946" s="7"/>
      <c r="H946" s="7"/>
    </row>
    <row r="947" spans="1:8" ht="25.5">
      <c r="A947" s="98" t="str">
        <f>IF(B946="",COUNTBLANK($B$642:B946),"")</f>
        <v/>
      </c>
      <c r="B947" s="88" t="s">
        <v>1045</v>
      </c>
      <c r="C947" s="94" t="s">
        <v>0</v>
      </c>
      <c r="D947" s="217">
        <v>1</v>
      </c>
      <c r="E947" s="762"/>
      <c r="F947" s="225">
        <f>E947*D947</f>
        <v>0</v>
      </c>
      <c r="G947" s="7">
        <f>F947</f>
        <v>0</v>
      </c>
      <c r="H947" s="7">
        <v>0</v>
      </c>
    </row>
    <row r="948" spans="1:8">
      <c r="A948" s="98" t="str">
        <f>IF(B947="",COUNTBLANK($B$642:B947),"")</f>
        <v/>
      </c>
      <c r="B948" s="186"/>
      <c r="C948" s="187"/>
      <c r="D948" s="217"/>
      <c r="E948" s="218"/>
      <c r="F948" s="219"/>
      <c r="G948" s="7"/>
      <c r="H948" s="7"/>
    </row>
    <row r="949" spans="1:8" s="226" customFormat="1" ht="51">
      <c r="A949" s="98">
        <f>IF(B948="",COUNTBLANK($B$642:B948),"")</f>
        <v>13</v>
      </c>
      <c r="B949" s="215" t="s">
        <v>1093</v>
      </c>
      <c r="C949" s="223" t="s">
        <v>0</v>
      </c>
      <c r="D949" s="224">
        <v>1</v>
      </c>
      <c r="E949" s="762"/>
      <c r="F949" s="225">
        <f>E949*D949</f>
        <v>0</v>
      </c>
      <c r="G949" s="3">
        <f>F949</f>
        <v>0</v>
      </c>
      <c r="H949" s="4">
        <v>0</v>
      </c>
    </row>
    <row r="950" spans="1:8" s="226" customFormat="1">
      <c r="A950" s="98" t="str">
        <f>IF(B949="",COUNTBLANK($B$642:B949),"")</f>
        <v/>
      </c>
      <c r="B950" s="230"/>
      <c r="C950" s="105"/>
      <c r="D950" s="277"/>
      <c r="E950" s="232"/>
      <c r="F950" s="258"/>
      <c r="G950" s="342"/>
      <c r="H950" s="342"/>
    </row>
    <row r="951" spans="1:8" s="226" customFormat="1" ht="76.5">
      <c r="A951" s="98">
        <f>IF(B950="",COUNTBLANK($B$642:B950),"")</f>
        <v>14</v>
      </c>
      <c r="B951" s="215" t="s">
        <v>86</v>
      </c>
      <c r="C951" s="247"/>
      <c r="D951" s="382"/>
      <c r="E951" s="383"/>
      <c r="F951" s="384"/>
      <c r="G951" s="342"/>
      <c r="H951" s="342"/>
    </row>
    <row r="952" spans="1:8" s="226" customFormat="1">
      <c r="A952" s="98" t="str">
        <f>IF(B951="",COUNTBLANK($B$642:B951),"")</f>
        <v/>
      </c>
      <c r="B952" s="215" t="s">
        <v>63</v>
      </c>
      <c r="C952" s="223" t="s">
        <v>82</v>
      </c>
      <c r="D952" s="224">
        <v>10</v>
      </c>
      <c r="E952" s="762"/>
      <c r="F952" s="225">
        <f>E952*D952</f>
        <v>0</v>
      </c>
      <c r="G952" s="3">
        <f>F952</f>
        <v>0</v>
      </c>
      <c r="H952" s="4">
        <v>0</v>
      </c>
    </row>
    <row r="953" spans="1:8" s="226" customFormat="1">
      <c r="A953" s="98" t="str">
        <f>IF(B952="",COUNTBLANK($B$642:B952),"")</f>
        <v/>
      </c>
      <c r="B953" s="227"/>
      <c r="C953" s="228"/>
      <c r="D953" s="229"/>
      <c r="E953" s="225"/>
      <c r="F953" s="225"/>
      <c r="G953" s="342"/>
      <c r="H953" s="342"/>
    </row>
    <row r="954" spans="1:8" s="226" customFormat="1" ht="89.25">
      <c r="A954" s="98">
        <f>IF(B953="",COUNTBLANK($B$642:B953),"")</f>
        <v>15</v>
      </c>
      <c r="B954" s="230" t="s">
        <v>303</v>
      </c>
      <c r="C954" s="228" t="s">
        <v>88</v>
      </c>
      <c r="D954" s="231">
        <v>2560</v>
      </c>
      <c r="E954" s="762"/>
      <c r="F954" s="225">
        <f>E954*D954</f>
        <v>0</v>
      </c>
      <c r="G954" s="3">
        <f>F954</f>
        <v>0</v>
      </c>
      <c r="H954" s="4">
        <v>0</v>
      </c>
    </row>
    <row r="955" spans="1:8" s="226" customFormat="1" ht="38.25">
      <c r="A955" s="98" t="str">
        <f>IF(B954="",COUNTBLANK($B$642:B954),"")</f>
        <v/>
      </c>
      <c r="B955" s="233" t="s">
        <v>1049</v>
      </c>
      <c r="C955" s="105"/>
      <c r="D955" s="231"/>
      <c r="E955" s="234"/>
      <c r="F955" s="140"/>
      <c r="G955" s="3"/>
      <c r="H955" s="7"/>
    </row>
    <row r="956" spans="1:8" s="226" customFormat="1">
      <c r="A956" s="98" t="str">
        <f>IF(B955="",COUNTBLANK($B$642:B955),"")</f>
        <v/>
      </c>
      <c r="B956" s="230"/>
      <c r="C956" s="228"/>
      <c r="D956" s="231"/>
      <c r="E956" s="235"/>
      <c r="F956" s="225"/>
      <c r="G956" s="342"/>
      <c r="H956" s="342"/>
    </row>
    <row r="957" spans="1:8" s="226" customFormat="1" ht="38.25">
      <c r="A957" s="98">
        <f>IF(B956="",COUNTBLANK($B$642:B956),"")</f>
        <v>16</v>
      </c>
      <c r="B957" s="230" t="s">
        <v>304</v>
      </c>
      <c r="C957" s="228" t="s">
        <v>88</v>
      </c>
      <c r="D957" s="231">
        <v>880</v>
      </c>
      <c r="E957" s="762"/>
      <c r="F957" s="225">
        <f>E957*D957</f>
        <v>0</v>
      </c>
      <c r="G957" s="3">
        <f>F957</f>
        <v>0</v>
      </c>
      <c r="H957" s="4">
        <v>0</v>
      </c>
    </row>
    <row r="958" spans="1:8" s="226" customFormat="1">
      <c r="A958" s="98" t="str">
        <f>IF(B957="",COUNTBLANK($B$642:B957),"")</f>
        <v/>
      </c>
      <c r="B958" s="230"/>
      <c r="C958" s="228"/>
      <c r="D958" s="231"/>
      <c r="E958" s="235"/>
      <c r="F958" s="225"/>
      <c r="G958" s="342"/>
      <c r="H958" s="342"/>
    </row>
    <row r="959" spans="1:8" s="226" customFormat="1" ht="63.75">
      <c r="A959" s="98">
        <f>IF(B958="",COUNTBLANK($B$642:B958),"")</f>
        <v>17</v>
      </c>
      <c r="B959" s="195" t="s">
        <v>748</v>
      </c>
      <c r="C959" s="109"/>
      <c r="D959" s="231"/>
      <c r="E959" s="236"/>
      <c r="F959" s="140"/>
      <c r="H959" s="237"/>
    </row>
    <row r="960" spans="1:8" s="226" customFormat="1">
      <c r="A960" s="98" t="str">
        <f>IF(B959="",COUNTBLANK($B$642:B959),"")</f>
        <v/>
      </c>
      <c r="B960" s="238" t="s">
        <v>749</v>
      </c>
      <c r="C960" s="109"/>
      <c r="D960" s="231"/>
      <c r="E960" s="236"/>
      <c r="F960" s="140"/>
      <c r="H960" s="237"/>
    </row>
    <row r="961" spans="1:8" s="226" customFormat="1">
      <c r="A961" s="98" t="str">
        <f>IF(B960="",COUNTBLANK($B$642:B960),"")</f>
        <v/>
      </c>
      <c r="B961" s="239" t="s">
        <v>750</v>
      </c>
      <c r="C961" s="109"/>
      <c r="D961" s="231"/>
      <c r="E961" s="236"/>
      <c r="F961" s="140"/>
      <c r="H961" s="237"/>
    </row>
    <row r="962" spans="1:8" s="226" customFormat="1">
      <c r="A962" s="98" t="str">
        <f>IF(B961="",COUNTBLANK($B$642:B961),"")</f>
        <v/>
      </c>
      <c r="B962" s="240" t="s">
        <v>751</v>
      </c>
      <c r="C962" s="109"/>
      <c r="D962" s="231"/>
      <c r="E962" s="236"/>
      <c r="F962" s="140"/>
      <c r="H962" s="237"/>
    </row>
    <row r="963" spans="1:8" s="226" customFormat="1" ht="25.5">
      <c r="A963" s="98" t="str">
        <f>IF(B962="",COUNTBLANK($B$642:B962),"")</f>
        <v/>
      </c>
      <c r="B963" s="240" t="s">
        <v>752</v>
      </c>
      <c r="C963" s="109"/>
      <c r="D963" s="231"/>
      <c r="E963" s="236"/>
      <c r="F963" s="140"/>
      <c r="H963" s="237"/>
    </row>
    <row r="964" spans="1:8" s="226" customFormat="1">
      <c r="A964" s="98" t="str">
        <f>IF(B963="",COUNTBLANK($B$642:B963),"")</f>
        <v/>
      </c>
      <c r="B964" s="241" t="s">
        <v>753</v>
      </c>
      <c r="C964" s="109"/>
      <c r="D964" s="231"/>
      <c r="E964" s="236"/>
      <c r="F964" s="140"/>
      <c r="H964" s="237"/>
    </row>
    <row r="965" spans="1:8" s="226" customFormat="1">
      <c r="A965" s="98" t="str">
        <f>IF(B964="",COUNTBLANK($B$642:B964),"")</f>
        <v/>
      </c>
      <c r="B965" s="241" t="s">
        <v>754</v>
      </c>
      <c r="C965" s="109"/>
      <c r="D965" s="231"/>
      <c r="E965" s="236"/>
      <c r="F965" s="140"/>
      <c r="H965" s="237"/>
    </row>
    <row r="966" spans="1:8" s="226" customFormat="1">
      <c r="A966" s="98" t="str">
        <f>IF(B965="",COUNTBLANK($B$642:B965),"")</f>
        <v/>
      </c>
      <c r="B966" s="238" t="s">
        <v>755</v>
      </c>
      <c r="C966" s="109"/>
      <c r="D966" s="231"/>
      <c r="E966" s="236"/>
      <c r="F966" s="140"/>
      <c r="H966" s="237"/>
    </row>
    <row r="967" spans="1:8" s="226" customFormat="1">
      <c r="A967" s="98" t="str">
        <f>IF(B966="",COUNTBLANK($B$642:B966),"")</f>
        <v/>
      </c>
      <c r="B967" s="239" t="s">
        <v>756</v>
      </c>
      <c r="C967" s="109"/>
      <c r="D967" s="231"/>
      <c r="E967" s="236"/>
      <c r="F967" s="140"/>
      <c r="H967" s="237"/>
    </row>
    <row r="968" spans="1:8" s="226" customFormat="1">
      <c r="A968" s="98" t="str">
        <f>IF(B967="",COUNTBLANK($B$642:B967),"")</f>
        <v/>
      </c>
      <c r="B968" s="240" t="s">
        <v>751</v>
      </c>
      <c r="C968" s="109"/>
      <c r="D968" s="231"/>
      <c r="E968" s="236"/>
      <c r="F968" s="140"/>
      <c r="H968" s="237"/>
    </row>
    <row r="969" spans="1:8" s="226" customFormat="1">
      <c r="A969" s="98" t="str">
        <f>IF(B968="",COUNTBLANK($B$642:B968),"")</f>
        <v/>
      </c>
      <c r="B969" s="240" t="s">
        <v>757</v>
      </c>
      <c r="C969" s="109"/>
      <c r="D969" s="231"/>
      <c r="E969" s="236"/>
      <c r="F969" s="140"/>
      <c r="H969" s="237"/>
    </row>
    <row r="970" spans="1:8" s="226" customFormat="1">
      <c r="A970" s="98" t="str">
        <f>IF(B969="",COUNTBLANK($B$642:B969),"")</f>
        <v/>
      </c>
      <c r="B970" s="241" t="s">
        <v>758</v>
      </c>
      <c r="C970" s="105"/>
      <c r="D970" s="106"/>
      <c r="E970" s="236"/>
      <c r="F970" s="140"/>
      <c r="H970" s="237"/>
    </row>
    <row r="971" spans="1:8" s="226" customFormat="1">
      <c r="A971" s="98" t="str">
        <f>IF(B970="",COUNTBLANK($B$642:B970),"")</f>
        <v/>
      </c>
      <c r="B971" s="241" t="s">
        <v>759</v>
      </c>
      <c r="C971" s="105"/>
      <c r="D971" s="231"/>
      <c r="E971" s="236"/>
      <c r="F971" s="140"/>
      <c r="H971" s="237"/>
    </row>
    <row r="972" spans="1:8" s="226" customFormat="1" ht="25.5">
      <c r="A972" s="98" t="str">
        <f>IF(B971="",COUNTBLANK($B$642:B971),"")</f>
        <v/>
      </c>
      <c r="B972" s="241" t="s">
        <v>760</v>
      </c>
      <c r="C972" s="109" t="s">
        <v>143</v>
      </c>
      <c r="D972" s="231">
        <v>85</v>
      </c>
      <c r="E972" s="762"/>
      <c r="F972" s="225">
        <f>E972*D972</f>
        <v>0</v>
      </c>
      <c r="G972" s="3">
        <f>F972</f>
        <v>0</v>
      </c>
      <c r="H972" s="4">
        <v>0</v>
      </c>
    </row>
    <row r="973" spans="1:8" s="226" customFormat="1">
      <c r="A973" s="98" t="str">
        <f>IF(B972="",COUNTBLANK($B$642:B972),"")</f>
        <v/>
      </c>
      <c r="B973" s="195"/>
      <c r="C973" s="242"/>
      <c r="D973" s="231"/>
      <c r="E973" s="225"/>
      <c r="F973" s="225"/>
      <c r="G973" s="342"/>
      <c r="H973" s="342"/>
    </row>
    <row r="974" spans="1:8" s="226" customFormat="1" ht="89.25">
      <c r="A974" s="98">
        <f>IF(B973="",COUNTBLANK($B$642:B973),"")</f>
        <v>18</v>
      </c>
      <c r="B974" s="195" t="s">
        <v>761</v>
      </c>
      <c r="C974" s="109"/>
      <c r="D974" s="231"/>
      <c r="E974" s="236"/>
      <c r="F974" s="140"/>
      <c r="H974" s="237"/>
    </row>
    <row r="975" spans="1:8" s="226" customFormat="1">
      <c r="A975" s="98" t="str">
        <f>IF(B974="",COUNTBLANK($B$642:B974),"")</f>
        <v/>
      </c>
      <c r="B975" s="239" t="s">
        <v>750</v>
      </c>
      <c r="C975" s="105"/>
      <c r="D975" s="231"/>
      <c r="E975" s="243"/>
      <c r="F975" s="140"/>
      <c r="H975" s="237"/>
    </row>
    <row r="976" spans="1:8" s="226" customFormat="1">
      <c r="A976" s="98" t="str">
        <f>IF(B975="",COUNTBLANK($B$642:B975),"")</f>
        <v/>
      </c>
      <c r="B976" s="240" t="s">
        <v>751</v>
      </c>
      <c r="C976" s="105"/>
      <c r="D976" s="231"/>
      <c r="E976" s="243"/>
      <c r="F976" s="140"/>
      <c r="H976" s="237"/>
    </row>
    <row r="977" spans="1:8" s="226" customFormat="1" ht="25.5">
      <c r="A977" s="98" t="str">
        <f>IF(B976="",COUNTBLANK($B$642:B976),"")</f>
        <v/>
      </c>
      <c r="B977" s="240" t="s">
        <v>752</v>
      </c>
      <c r="C977" s="105"/>
      <c r="D977" s="231"/>
      <c r="E977" s="243"/>
      <c r="F977" s="140"/>
      <c r="H977" s="237"/>
    </row>
    <row r="978" spans="1:8" s="226" customFormat="1">
      <c r="A978" s="98" t="str">
        <f>IF(B977="",COUNTBLANK($B$642:B977),"")</f>
        <v/>
      </c>
      <c r="B978" s="241" t="s">
        <v>753</v>
      </c>
      <c r="C978" s="109"/>
      <c r="D978" s="231"/>
      <c r="E978" s="236"/>
      <c r="F978" s="140"/>
      <c r="H978" s="237"/>
    </row>
    <row r="979" spans="1:8" s="226" customFormat="1" ht="14.25">
      <c r="A979" s="98" t="str">
        <f>IF(B978="",COUNTBLANK($B$642:B978),"")</f>
        <v/>
      </c>
      <c r="B979" s="196" t="s">
        <v>762</v>
      </c>
      <c r="C979" s="109" t="s">
        <v>143</v>
      </c>
      <c r="D979" s="231">
        <v>282</v>
      </c>
      <c r="E979" s="762"/>
      <c r="F979" s="225">
        <f>E979*D979</f>
        <v>0</v>
      </c>
      <c r="G979" s="3">
        <f>F979</f>
        <v>0</v>
      </c>
      <c r="H979" s="7">
        <v>0</v>
      </c>
    </row>
    <row r="980" spans="1:8" s="226" customFormat="1">
      <c r="A980" s="98" t="str">
        <f>IF(B979="",COUNTBLANK($B$642:B979),"")</f>
        <v/>
      </c>
      <c r="B980" s="195"/>
      <c r="C980" s="242"/>
      <c r="D980" s="231"/>
      <c r="E980" s="225"/>
      <c r="F980" s="225"/>
      <c r="G980" s="342"/>
      <c r="H980" s="342"/>
    </row>
    <row r="981" spans="1:8" s="226" customFormat="1" ht="89.25">
      <c r="A981" s="98">
        <f>IF(B980="",COUNTBLANK($B$642:B980),"")</f>
        <v>19</v>
      </c>
      <c r="B981" s="230" t="s">
        <v>87</v>
      </c>
      <c r="C981" s="242" t="s">
        <v>143</v>
      </c>
      <c r="D981" s="231">
        <v>15</v>
      </c>
      <c r="E981" s="762"/>
      <c r="F981" s="225">
        <f>E981*D981</f>
        <v>0</v>
      </c>
      <c r="G981" s="3">
        <f>F981</f>
        <v>0</v>
      </c>
      <c r="H981" s="4">
        <v>0</v>
      </c>
    </row>
    <row r="982" spans="1:8" s="226" customFormat="1">
      <c r="A982" s="98" t="str">
        <f>IF(B981="",COUNTBLANK($B$642:B981),"")</f>
        <v/>
      </c>
      <c r="B982" s="230"/>
      <c r="C982" s="242"/>
      <c r="D982" s="229"/>
      <c r="E982" s="319"/>
      <c r="F982" s="258"/>
      <c r="G982" s="342"/>
      <c r="H982" s="342"/>
    </row>
    <row r="983" spans="1:8" s="226" customFormat="1" ht="127.5">
      <c r="A983" s="98">
        <f>IF(B982="",COUNTBLANK($B$642:B982),"")</f>
        <v>20</v>
      </c>
      <c r="B983" s="195" t="s">
        <v>439</v>
      </c>
      <c r="C983" s="242" t="s">
        <v>143</v>
      </c>
      <c r="D983" s="229">
        <v>95</v>
      </c>
      <c r="E983" s="762"/>
      <c r="F983" s="225">
        <f>E983*D983</f>
        <v>0</v>
      </c>
      <c r="G983" s="3">
        <f>F983</f>
        <v>0</v>
      </c>
      <c r="H983" s="4">
        <v>0</v>
      </c>
    </row>
    <row r="984" spans="1:8" s="226" customFormat="1">
      <c r="A984" s="98" t="str">
        <f>IF(B983="",COUNTBLANK($B$642:B983),"")</f>
        <v/>
      </c>
      <c r="B984" s="385"/>
      <c r="C984" s="342"/>
      <c r="D984" s="342"/>
      <c r="E984" s="386"/>
      <c r="F984" s="386"/>
      <c r="G984" s="342"/>
      <c r="H984" s="342"/>
    </row>
    <row r="985" spans="1:8" s="226" customFormat="1" ht="89.25">
      <c r="A985" s="98">
        <f>IF(B984="",COUNTBLANK($B$642:B984),"")</f>
        <v>21</v>
      </c>
      <c r="B985" s="230" t="s">
        <v>89</v>
      </c>
      <c r="C985" s="242"/>
      <c r="D985" s="231"/>
      <c r="E985" s="232"/>
      <c r="F985" s="258"/>
      <c r="G985" s="342"/>
      <c r="H985" s="342"/>
    </row>
    <row r="986" spans="1:8" s="226" customFormat="1">
      <c r="A986" s="98" t="str">
        <f>IF(B985="",COUNTBLANK($B$642:B985),"")</f>
        <v/>
      </c>
      <c r="B986" s="230" t="s">
        <v>440</v>
      </c>
      <c r="C986" s="242" t="s">
        <v>0</v>
      </c>
      <c r="D986" s="261">
        <v>20</v>
      </c>
      <c r="E986" s="762"/>
      <c r="F986" s="225">
        <f>E986*D986</f>
        <v>0</v>
      </c>
      <c r="G986" s="3">
        <f>F986</f>
        <v>0</v>
      </c>
      <c r="H986" s="4">
        <v>0</v>
      </c>
    </row>
    <row r="987" spans="1:8" s="226" customFormat="1">
      <c r="A987" s="98" t="str">
        <f>IF(B986="",COUNTBLANK($B$642:B986),"")</f>
        <v/>
      </c>
      <c r="B987" s="230"/>
      <c r="C987" s="242"/>
      <c r="D987" s="231"/>
      <c r="E987" s="232"/>
      <c r="F987" s="258"/>
      <c r="G987" s="342"/>
      <c r="H987" s="342"/>
    </row>
    <row r="988" spans="1:8" s="226" customFormat="1" ht="51">
      <c r="A988" s="98">
        <f>IF(B987="",COUNTBLANK($B$642:B987),"")</f>
        <v>22</v>
      </c>
      <c r="B988" s="227" t="s">
        <v>441</v>
      </c>
      <c r="C988" s="228"/>
      <c r="D988" s="229"/>
      <c r="E988" s="235"/>
      <c r="F988" s="258"/>
      <c r="G988" s="342"/>
      <c r="H988" s="342"/>
    </row>
    <row r="989" spans="1:8" s="226" customFormat="1">
      <c r="A989" s="98" t="str">
        <f>IF(B988="",COUNTBLANK($B$642:B988),"")</f>
        <v/>
      </c>
      <c r="B989" s="227" t="s">
        <v>442</v>
      </c>
      <c r="C989" s="247" t="s">
        <v>0</v>
      </c>
      <c r="D989" s="246">
        <v>5</v>
      </c>
      <c r="E989" s="762"/>
      <c r="F989" s="225">
        <f t="shared" ref="F989:F993" si="11">E989*D989</f>
        <v>0</v>
      </c>
      <c r="G989" s="3">
        <f t="shared" ref="G989:G993" si="12">F989</f>
        <v>0</v>
      </c>
      <c r="H989" s="4">
        <v>0</v>
      </c>
    </row>
    <row r="990" spans="1:8" s="226" customFormat="1">
      <c r="A990" s="98" t="str">
        <f>IF(B989="",COUNTBLANK($B$642:B989),"")</f>
        <v/>
      </c>
      <c r="B990" s="227" t="s">
        <v>443</v>
      </c>
      <c r="C990" s="247" t="s">
        <v>0</v>
      </c>
      <c r="D990" s="246">
        <v>4</v>
      </c>
      <c r="E990" s="762"/>
      <c r="F990" s="225">
        <f t="shared" si="11"/>
        <v>0</v>
      </c>
      <c r="G990" s="3">
        <f t="shared" si="12"/>
        <v>0</v>
      </c>
      <c r="H990" s="4">
        <v>0</v>
      </c>
    </row>
    <row r="991" spans="1:8" s="226" customFormat="1">
      <c r="A991" s="98" t="str">
        <f>IF(B990="",COUNTBLANK($B$642:B990),"")</f>
        <v/>
      </c>
      <c r="B991" s="227" t="s">
        <v>444</v>
      </c>
      <c r="C991" s="247" t="s">
        <v>0</v>
      </c>
      <c r="D991" s="387">
        <v>13</v>
      </c>
      <c r="E991" s="762"/>
      <c r="F991" s="225">
        <f t="shared" si="11"/>
        <v>0</v>
      </c>
      <c r="G991" s="3">
        <f t="shared" si="12"/>
        <v>0</v>
      </c>
      <c r="H991" s="4">
        <v>0</v>
      </c>
    </row>
    <row r="992" spans="1:8" s="226" customFormat="1">
      <c r="A992" s="98" t="str">
        <f>IF(B991="",COUNTBLANK($B$642:B991),"")</f>
        <v/>
      </c>
      <c r="B992" s="227" t="s">
        <v>445</v>
      </c>
      <c r="C992" s="247" t="s">
        <v>0</v>
      </c>
      <c r="D992" s="387">
        <v>6</v>
      </c>
      <c r="E992" s="762"/>
      <c r="F992" s="225">
        <f t="shared" si="11"/>
        <v>0</v>
      </c>
      <c r="G992" s="3">
        <f t="shared" si="12"/>
        <v>0</v>
      </c>
      <c r="H992" s="4">
        <v>0</v>
      </c>
    </row>
    <row r="993" spans="1:8" s="226" customFormat="1">
      <c r="A993" s="98" t="str">
        <f>IF(B992="",COUNTBLANK($B$642:B992),"")</f>
        <v/>
      </c>
      <c r="B993" s="227" t="s">
        <v>446</v>
      </c>
      <c r="C993" s="247" t="s">
        <v>0</v>
      </c>
      <c r="D993" s="387">
        <v>1</v>
      </c>
      <c r="E993" s="762"/>
      <c r="F993" s="225">
        <f t="shared" si="11"/>
        <v>0</v>
      </c>
      <c r="G993" s="3">
        <f t="shared" si="12"/>
        <v>0</v>
      </c>
      <c r="H993" s="4">
        <v>0</v>
      </c>
    </row>
    <row r="994" spans="1:8" s="226" customFormat="1">
      <c r="A994" s="98" t="str">
        <f>IF(B993="",COUNTBLANK($B$642:B993),"")</f>
        <v/>
      </c>
      <c r="B994" s="388"/>
      <c r="C994" s="375"/>
      <c r="D994" s="277"/>
      <c r="E994" s="235"/>
      <c r="F994" s="258"/>
      <c r="G994" s="342"/>
      <c r="H994" s="342"/>
    </row>
    <row r="995" spans="1:8" s="226" customFormat="1" ht="38.25">
      <c r="A995" s="98">
        <f>IF(B994="",COUNTBLANK($B$642:B994),"")</f>
        <v>23</v>
      </c>
      <c r="B995" s="269" t="s">
        <v>306</v>
      </c>
      <c r="C995" s="224"/>
      <c r="D995" s="224"/>
      <c r="E995" s="235"/>
      <c r="F995" s="258"/>
      <c r="G995" s="342"/>
      <c r="H995" s="342"/>
    </row>
    <row r="996" spans="1:8" s="226" customFormat="1">
      <c r="A996" s="98" t="str">
        <f>IF(B995="",COUNTBLANK($B$642:B995),"")</f>
        <v/>
      </c>
      <c r="B996" s="269" t="s">
        <v>447</v>
      </c>
      <c r="C996" s="224" t="s">
        <v>0</v>
      </c>
      <c r="D996" s="224">
        <v>2</v>
      </c>
      <c r="E996" s="762"/>
      <c r="F996" s="225">
        <f>E996*D996</f>
        <v>0</v>
      </c>
      <c r="G996" s="3">
        <f>F996</f>
        <v>0</v>
      </c>
      <c r="H996" s="4">
        <v>0</v>
      </c>
    </row>
    <row r="997" spans="1:8" s="226" customFormat="1">
      <c r="A997" s="98" t="str">
        <f>IF(B996="",COUNTBLANK($B$642:B996),"")</f>
        <v/>
      </c>
      <c r="B997" s="269" t="s">
        <v>448</v>
      </c>
      <c r="C997" s="224" t="s">
        <v>0</v>
      </c>
      <c r="D997" s="224">
        <v>2</v>
      </c>
      <c r="E997" s="762"/>
      <c r="F997" s="225">
        <f>E997*D997</f>
        <v>0</v>
      </c>
      <c r="G997" s="3">
        <f>F997</f>
        <v>0</v>
      </c>
      <c r="H997" s="4">
        <v>0</v>
      </c>
    </row>
    <row r="998" spans="1:8" s="226" customFormat="1">
      <c r="A998" s="98" t="str">
        <f>IF(B997="",COUNTBLANK($B$642:B997),"")</f>
        <v/>
      </c>
      <c r="B998" s="269" t="s">
        <v>449</v>
      </c>
      <c r="C998" s="224" t="s">
        <v>0</v>
      </c>
      <c r="D998" s="224">
        <v>1</v>
      </c>
      <c r="E998" s="762"/>
      <c r="F998" s="225">
        <f>E998*D998</f>
        <v>0</v>
      </c>
      <c r="G998" s="3">
        <f>F998</f>
        <v>0</v>
      </c>
      <c r="H998" s="4">
        <v>0</v>
      </c>
    </row>
    <row r="999" spans="1:8" s="226" customFormat="1">
      <c r="A999" s="98" t="str">
        <f>IF(B998="",COUNTBLANK($B$642:B998),"")</f>
        <v/>
      </c>
      <c r="B999" s="269" t="s">
        <v>450</v>
      </c>
      <c r="C999" s="224" t="s">
        <v>0</v>
      </c>
      <c r="D999" s="224">
        <v>1</v>
      </c>
      <c r="E999" s="762"/>
      <c r="F999" s="225">
        <f>E999*D999</f>
        <v>0</v>
      </c>
      <c r="G999" s="3">
        <f>F999</f>
        <v>0</v>
      </c>
      <c r="H999" s="4">
        <v>0</v>
      </c>
    </row>
    <row r="1000" spans="1:8" s="226" customFormat="1">
      <c r="A1000" s="98" t="str">
        <f>IF(B999="",COUNTBLANK($B$642:B999),"")</f>
        <v/>
      </c>
      <c r="B1000" s="269" t="s">
        <v>1097</v>
      </c>
      <c r="C1000" s="224" t="s">
        <v>0</v>
      </c>
      <c r="D1000" s="224">
        <v>1</v>
      </c>
      <c r="E1000" s="762"/>
      <c r="F1000" s="225">
        <f>E1000*D1000</f>
        <v>0</v>
      </c>
      <c r="G1000" s="3">
        <f>F1000</f>
        <v>0</v>
      </c>
      <c r="H1000" s="4">
        <v>0</v>
      </c>
    </row>
    <row r="1001" spans="1:8" s="226" customFormat="1">
      <c r="A1001" s="98" t="str">
        <f>IF(B1000="",COUNTBLANK($B$642:B1000),"")</f>
        <v/>
      </c>
      <c r="B1001" s="215"/>
      <c r="C1001" s="242"/>
      <c r="D1001" s="279"/>
      <c r="E1001" s="257"/>
      <c r="F1001" s="258"/>
      <c r="G1001" s="342"/>
      <c r="H1001" s="342"/>
    </row>
    <row r="1002" spans="1:8" s="226" customFormat="1" ht="102">
      <c r="A1002" s="98">
        <f>IF(B1001="",COUNTBLANK($B$642:B1001),"")</f>
        <v>24</v>
      </c>
      <c r="B1002" s="256" t="s">
        <v>763</v>
      </c>
      <c r="C1002" s="228"/>
      <c r="D1002" s="229"/>
      <c r="E1002" s="225"/>
      <c r="F1002" s="225"/>
      <c r="G1002" s="342"/>
      <c r="H1002" s="342"/>
    </row>
    <row r="1003" spans="1:8" s="226" customFormat="1">
      <c r="A1003" s="98" t="str">
        <f>IF(B1002="",COUNTBLANK($B$642:B1002),"")</f>
        <v/>
      </c>
      <c r="B1003" s="227" t="s">
        <v>451</v>
      </c>
      <c r="C1003" s="228" t="s">
        <v>82</v>
      </c>
      <c r="D1003" s="229">
        <v>15</v>
      </c>
      <c r="E1003" s="762"/>
      <c r="F1003" s="225">
        <f>E1003*D1003</f>
        <v>0</v>
      </c>
      <c r="G1003" s="3">
        <f>F1003</f>
        <v>0</v>
      </c>
      <c r="H1003" s="4">
        <v>0</v>
      </c>
    </row>
    <row r="1004" spans="1:8" s="226" customFormat="1">
      <c r="A1004" s="98" t="str">
        <f>IF(B1003="",COUNTBLANK($B$642:B1003),"")</f>
        <v/>
      </c>
      <c r="B1004" s="227" t="s">
        <v>452</v>
      </c>
      <c r="C1004" s="228" t="s">
        <v>82</v>
      </c>
      <c r="D1004" s="229">
        <v>28</v>
      </c>
      <c r="E1004" s="762"/>
      <c r="F1004" s="225">
        <f>E1004*D1004</f>
        <v>0</v>
      </c>
      <c r="G1004" s="3">
        <f>F1004</f>
        <v>0</v>
      </c>
      <c r="H1004" s="4">
        <v>0</v>
      </c>
    </row>
    <row r="1005" spans="1:8" s="226" customFormat="1">
      <c r="A1005" s="98" t="str">
        <f>IF(B1004="",COUNTBLANK($B$642:B1004),"")</f>
        <v/>
      </c>
      <c r="B1005" s="227" t="s">
        <v>453</v>
      </c>
      <c r="C1005" s="228" t="s">
        <v>82</v>
      </c>
      <c r="D1005" s="229">
        <v>30</v>
      </c>
      <c r="E1005" s="762"/>
      <c r="F1005" s="225">
        <f>E1005*D1005</f>
        <v>0</v>
      </c>
      <c r="G1005" s="3">
        <f>F1005</f>
        <v>0</v>
      </c>
      <c r="H1005" s="4">
        <v>0</v>
      </c>
    </row>
    <row r="1006" spans="1:8" s="226" customFormat="1">
      <c r="A1006" s="98" t="str">
        <f>IF(B1005="",COUNTBLANK($B$642:B1005),"")</f>
        <v/>
      </c>
      <c r="B1006" s="227" t="s">
        <v>307</v>
      </c>
      <c r="C1006" s="228" t="s">
        <v>82</v>
      </c>
      <c r="D1006" s="229">
        <v>25</v>
      </c>
      <c r="E1006" s="762"/>
      <c r="F1006" s="225">
        <f>E1006*D1006</f>
        <v>0</v>
      </c>
      <c r="G1006" s="3">
        <f>F1006</f>
        <v>0</v>
      </c>
      <c r="H1006" s="4">
        <v>0</v>
      </c>
    </row>
    <row r="1007" spans="1:8" s="226" customFormat="1">
      <c r="A1007" s="98" t="str">
        <f>IF(B1006="",COUNTBLANK($B$642:B1006),"")</f>
        <v/>
      </c>
      <c r="B1007" s="227"/>
      <c r="C1007" s="228"/>
      <c r="D1007" s="229"/>
      <c r="E1007" s="225"/>
      <c r="F1007" s="225"/>
      <c r="G1007" s="342"/>
      <c r="H1007" s="342"/>
    </row>
    <row r="1008" spans="1:8" s="226" customFormat="1" ht="51">
      <c r="A1008" s="98">
        <f>IF(B1007="",COUNTBLANK($B$642:B1007),"")</f>
        <v>25</v>
      </c>
      <c r="B1008" s="195" t="s">
        <v>1057</v>
      </c>
      <c r="C1008" s="228" t="s">
        <v>88</v>
      </c>
      <c r="D1008" s="231">
        <v>115</v>
      </c>
      <c r="E1008" s="762"/>
      <c r="F1008" s="140">
        <f>E1008*D1008</f>
        <v>0</v>
      </c>
      <c r="G1008" s="10">
        <f>F1008</f>
        <v>0</v>
      </c>
      <c r="H1008" s="7">
        <v>0</v>
      </c>
    </row>
    <row r="1009" spans="1:8" s="226" customFormat="1">
      <c r="A1009" s="98" t="str">
        <f>IF(B1008="",COUNTBLANK($B$642:B1008),"")</f>
        <v/>
      </c>
      <c r="B1009" s="227"/>
      <c r="C1009" s="242"/>
      <c r="D1009" s="242"/>
      <c r="E1009" s="140"/>
      <c r="F1009" s="114"/>
      <c r="G1009" s="389"/>
      <c r="H1009" s="237"/>
    </row>
    <row r="1010" spans="1:8" s="226" customFormat="1" ht="51">
      <c r="A1010" s="98">
        <f>IF(B1009="",COUNTBLANK($B$642:B1009),"")</f>
        <v>26</v>
      </c>
      <c r="B1010" s="259" t="s">
        <v>764</v>
      </c>
      <c r="C1010" s="105"/>
      <c r="D1010" s="106"/>
      <c r="E1010" s="236"/>
      <c r="F1010" s="140"/>
      <c r="G1010" s="389"/>
      <c r="H1010" s="237"/>
    </row>
    <row r="1011" spans="1:8" s="226" customFormat="1">
      <c r="A1011" s="98" t="str">
        <f>IF(B1010="",COUNTBLANK($B$642:B1010),"")</f>
        <v/>
      </c>
      <c r="B1011" s="230" t="s">
        <v>765</v>
      </c>
      <c r="C1011" s="105" t="s">
        <v>0</v>
      </c>
      <c r="D1011" s="261">
        <v>2</v>
      </c>
      <c r="E1011" s="762"/>
      <c r="F1011" s="140">
        <f>E1011*D1011</f>
        <v>0</v>
      </c>
      <c r="G1011" s="10">
        <f>F1011</f>
        <v>0</v>
      </c>
      <c r="H1011" s="7">
        <v>0</v>
      </c>
    </row>
    <row r="1012" spans="1:8" s="226" customFormat="1">
      <c r="A1012" s="98" t="str">
        <f>IF(B1011="",COUNTBLANK($B$642:B1011),"")</f>
        <v/>
      </c>
      <c r="B1012" s="230"/>
      <c r="C1012" s="105"/>
      <c r="D1012" s="231"/>
      <c r="E1012" s="140"/>
      <c r="F1012" s="140"/>
      <c r="G1012" s="10"/>
      <c r="H1012" s="7"/>
    </row>
    <row r="1013" spans="1:8" s="226" customFormat="1" ht="51">
      <c r="A1013" s="98">
        <f>IF(B1012="",COUNTBLANK($B$642:B1012),"")</f>
        <v>27</v>
      </c>
      <c r="B1013" s="259" t="s">
        <v>1098</v>
      </c>
      <c r="C1013" s="105"/>
      <c r="D1013" s="106"/>
      <c r="E1013" s="236"/>
      <c r="F1013" s="140"/>
      <c r="G1013" s="389"/>
      <c r="H1013" s="237"/>
    </row>
    <row r="1014" spans="1:8" s="226" customFormat="1">
      <c r="A1014" s="98" t="str">
        <f>IF(B1013="",COUNTBLANK($B$642:B1013),"")</f>
        <v/>
      </c>
      <c r="B1014" s="260" t="s">
        <v>1099</v>
      </c>
      <c r="C1014" s="249" t="s">
        <v>0</v>
      </c>
      <c r="D1014" s="261">
        <v>2</v>
      </c>
      <c r="E1014" s="762"/>
      <c r="F1014" s="140">
        <f>E1014*D1014</f>
        <v>0</v>
      </c>
      <c r="G1014" s="10">
        <f>F1014</f>
        <v>0</v>
      </c>
      <c r="H1014" s="7">
        <v>0</v>
      </c>
    </row>
    <row r="1015" spans="1:8" s="226" customFormat="1">
      <c r="A1015" s="98" t="str">
        <f>IF(B1014="",COUNTBLANK($B$642:B1014),"")</f>
        <v/>
      </c>
      <c r="B1015" s="260" t="s">
        <v>1100</v>
      </c>
      <c r="C1015" s="249" t="s">
        <v>0</v>
      </c>
      <c r="D1015" s="261">
        <v>2</v>
      </c>
      <c r="E1015" s="762"/>
      <c r="F1015" s="140">
        <f>E1015*D1015</f>
        <v>0</v>
      </c>
      <c r="G1015" s="10">
        <f>F1015</f>
        <v>0</v>
      </c>
      <c r="H1015" s="7">
        <v>0</v>
      </c>
    </row>
    <row r="1016" spans="1:8" s="226" customFormat="1">
      <c r="A1016" s="98" t="str">
        <f>IF(B1015="",COUNTBLANK($B$642:B1015),"")</f>
        <v/>
      </c>
      <c r="B1016" s="227"/>
      <c r="C1016" s="228"/>
      <c r="D1016" s="229"/>
      <c r="E1016" s="140"/>
      <c r="F1016" s="140"/>
      <c r="G1016" s="389"/>
      <c r="H1016" s="237"/>
    </row>
    <row r="1017" spans="1:8" s="226" customFormat="1" ht="51">
      <c r="A1017" s="98">
        <f>IF(B1016="",COUNTBLANK($B$642:B1016),"")</f>
        <v>28</v>
      </c>
      <c r="B1017" s="215" t="s">
        <v>454</v>
      </c>
      <c r="C1017" s="224"/>
      <c r="D1017" s="224"/>
      <c r="E1017" s="111"/>
      <c r="F1017" s="114"/>
      <c r="G1017" s="389"/>
      <c r="H1017" s="237"/>
    </row>
    <row r="1018" spans="1:8" s="226" customFormat="1">
      <c r="A1018" s="98" t="str">
        <f>IF(B1017="",COUNTBLANK($B$642:B1017),"")</f>
        <v/>
      </c>
      <c r="B1018" s="269" t="s">
        <v>455</v>
      </c>
      <c r="C1018" s="224" t="s">
        <v>0</v>
      </c>
      <c r="D1018" s="224">
        <v>2</v>
      </c>
      <c r="E1018" s="762"/>
      <c r="F1018" s="225">
        <f>E1018*D1018</f>
        <v>0</v>
      </c>
      <c r="G1018" s="10">
        <f>F1018</f>
        <v>0</v>
      </c>
      <c r="H1018" s="7">
        <v>0</v>
      </c>
    </row>
    <row r="1019" spans="1:8" s="226" customFormat="1">
      <c r="A1019" s="98" t="str">
        <f>IF(B1018="",COUNTBLANK($B$642:B1018),"")</f>
        <v/>
      </c>
      <c r="B1019" s="269" t="s">
        <v>456</v>
      </c>
      <c r="C1019" s="224" t="s">
        <v>0</v>
      </c>
      <c r="D1019" s="224">
        <v>4</v>
      </c>
      <c r="E1019" s="762"/>
      <c r="F1019" s="225">
        <f>E1019*D1019</f>
        <v>0</v>
      </c>
      <c r="G1019" s="10">
        <f>F1019</f>
        <v>0</v>
      </c>
      <c r="H1019" s="7">
        <v>0</v>
      </c>
    </row>
    <row r="1020" spans="1:8" s="226" customFormat="1">
      <c r="A1020" s="98" t="str">
        <f>IF(B1019="",COUNTBLANK($B$642:B1019),"")</f>
        <v/>
      </c>
      <c r="B1020" s="269" t="s">
        <v>457</v>
      </c>
      <c r="C1020" s="224" t="s">
        <v>0</v>
      </c>
      <c r="D1020" s="224">
        <v>3</v>
      </c>
      <c r="E1020" s="762"/>
      <c r="F1020" s="225">
        <f>E1020*D1020</f>
        <v>0</v>
      </c>
      <c r="G1020" s="3">
        <f>F1020</f>
        <v>0</v>
      </c>
      <c r="H1020" s="7">
        <v>0</v>
      </c>
    </row>
    <row r="1021" spans="1:8" s="226" customFormat="1">
      <c r="A1021" s="98" t="str">
        <f>IF(B1020="",COUNTBLANK($B$642:B1020),"")</f>
        <v/>
      </c>
      <c r="B1021" s="269" t="s">
        <v>458</v>
      </c>
      <c r="C1021" s="224" t="s">
        <v>0</v>
      </c>
      <c r="D1021" s="224">
        <v>4</v>
      </c>
      <c r="E1021" s="762"/>
      <c r="F1021" s="225">
        <f>E1021*D1021</f>
        <v>0</v>
      </c>
      <c r="G1021" s="3">
        <f>F1021</f>
        <v>0</v>
      </c>
      <c r="H1021" s="4">
        <v>0</v>
      </c>
    </row>
    <row r="1022" spans="1:8" s="226" customFormat="1">
      <c r="A1022" s="98" t="str">
        <f>IF(B1021="",COUNTBLANK($B$642:B1021),"")</f>
        <v/>
      </c>
      <c r="B1022" s="215"/>
      <c r="C1022" s="242"/>
      <c r="D1022" s="242"/>
      <c r="E1022" s="235"/>
      <c r="F1022" s="258"/>
      <c r="G1022" s="342"/>
      <c r="H1022" s="342"/>
    </row>
    <row r="1023" spans="1:8" s="226" customFormat="1" ht="51">
      <c r="A1023" s="98">
        <f>IF(B1022="",COUNTBLANK($B$642:B1022),"")</f>
        <v>29</v>
      </c>
      <c r="B1023" s="230" t="s">
        <v>94</v>
      </c>
      <c r="C1023" s="224" t="s">
        <v>26</v>
      </c>
      <c r="D1023" s="318">
        <v>10</v>
      </c>
      <c r="E1023" s="762"/>
      <c r="F1023" s="225">
        <f>E1023*D1023</f>
        <v>0</v>
      </c>
      <c r="G1023" s="3">
        <f>F1023</f>
        <v>0</v>
      </c>
      <c r="H1023" s="4">
        <v>0</v>
      </c>
    </row>
    <row r="1024" spans="1:8" s="226" customFormat="1">
      <c r="A1024" s="98" t="str">
        <f>IF(B1023="",COUNTBLANK($B$642:B1023),"")</f>
        <v/>
      </c>
      <c r="B1024" s="227"/>
      <c r="C1024" s="224"/>
      <c r="D1024" s="318"/>
      <c r="E1024" s="341"/>
      <c r="F1024" s="258"/>
      <c r="G1024" s="342"/>
      <c r="H1024" s="342"/>
    </row>
    <row r="1025" spans="1:8" s="226" customFormat="1" ht="63.75">
      <c r="A1025" s="98">
        <f>IF(B1024="",COUNTBLANK($B$642:B1024),"")</f>
        <v>30</v>
      </c>
      <c r="B1025" s="215" t="s">
        <v>337</v>
      </c>
      <c r="C1025" s="242"/>
      <c r="D1025" s="242"/>
      <c r="E1025" s="257"/>
      <c r="F1025" s="225"/>
      <c r="G1025" s="342"/>
      <c r="H1025" s="342"/>
    </row>
    <row r="1026" spans="1:8" s="226" customFormat="1">
      <c r="A1026" s="98" t="str">
        <f>IF(B1025="",COUNTBLANK($B$642:B1025),"")</f>
        <v/>
      </c>
      <c r="B1026" s="215" t="s">
        <v>459</v>
      </c>
      <c r="C1026" s="242" t="s">
        <v>0</v>
      </c>
      <c r="D1026" s="242">
        <v>1</v>
      </c>
      <c r="E1026" s="762"/>
      <c r="F1026" s="225">
        <f>E1026*D1026</f>
        <v>0</v>
      </c>
      <c r="G1026" s="3">
        <f>F1026</f>
        <v>0</v>
      </c>
      <c r="H1026" s="4">
        <v>0</v>
      </c>
    </row>
    <row r="1027" spans="1:8" s="226" customFormat="1">
      <c r="A1027" s="98" t="str">
        <f>IF(B1026="",COUNTBLANK($B$642:B1026),"")</f>
        <v/>
      </c>
      <c r="B1027" s="215" t="s">
        <v>460</v>
      </c>
      <c r="C1027" s="242" t="s">
        <v>0</v>
      </c>
      <c r="D1027" s="242">
        <v>1</v>
      </c>
      <c r="E1027" s="762"/>
      <c r="F1027" s="225">
        <f>E1027*D1027</f>
        <v>0</v>
      </c>
      <c r="G1027" s="3">
        <f>F1027</f>
        <v>0</v>
      </c>
      <c r="H1027" s="4">
        <v>0</v>
      </c>
    </row>
    <row r="1028" spans="1:8" s="226" customFormat="1">
      <c r="A1028" s="98" t="str">
        <f>IF(B1027="",COUNTBLANK($B$642:B1027),"")</f>
        <v/>
      </c>
      <c r="B1028" s="215"/>
      <c r="C1028" s="242"/>
      <c r="D1028" s="242"/>
      <c r="E1028" s="257"/>
      <c r="F1028" s="225"/>
      <c r="G1028" s="342"/>
      <c r="H1028" s="342"/>
    </row>
    <row r="1029" spans="1:8" s="226" customFormat="1" ht="63.75">
      <c r="A1029" s="98">
        <f>IF(B1028="",COUNTBLANK($B$642:B1028),"")</f>
        <v>31</v>
      </c>
      <c r="B1029" s="215" t="s">
        <v>341</v>
      </c>
      <c r="C1029" s="242" t="s">
        <v>0</v>
      </c>
      <c r="D1029" s="242">
        <v>2</v>
      </c>
      <c r="E1029" s="762"/>
      <c r="F1029" s="225">
        <f>E1029*D1029</f>
        <v>0</v>
      </c>
      <c r="G1029" s="3">
        <f>F1029</f>
        <v>0</v>
      </c>
      <c r="H1029" s="4">
        <v>0</v>
      </c>
    </row>
    <row r="1030" spans="1:8" s="226" customFormat="1">
      <c r="A1030" s="98" t="str">
        <f>IF(B1029="",COUNTBLANK($B$642:B1029),"")</f>
        <v/>
      </c>
      <c r="B1030" s="215"/>
      <c r="C1030" s="242"/>
      <c r="D1030" s="223"/>
      <c r="E1030" s="235"/>
      <c r="F1030" s="235"/>
      <c r="G1030" s="342"/>
      <c r="H1030" s="342"/>
    </row>
    <row r="1031" spans="1:8" s="226" customFormat="1" ht="38.25">
      <c r="A1031" s="98">
        <f>IF(B1030="",COUNTBLANK($B$642:B1030),"")</f>
        <v>32</v>
      </c>
      <c r="B1031" s="195" t="s">
        <v>342</v>
      </c>
      <c r="C1031" s="228" t="s">
        <v>0</v>
      </c>
      <c r="D1031" s="231">
        <v>1</v>
      </c>
      <c r="E1031" s="762"/>
      <c r="F1031" s="225">
        <f>E1031*D1031</f>
        <v>0</v>
      </c>
      <c r="G1031" s="3">
        <f>F1031</f>
        <v>0</v>
      </c>
      <c r="H1031" s="4">
        <v>0</v>
      </c>
    </row>
    <row r="1032" spans="1:8" s="226" customFormat="1">
      <c r="A1032" s="98" t="str">
        <f>IF(B1031="",COUNTBLANK($B$642:B1031),"")</f>
        <v/>
      </c>
      <c r="B1032" s="195"/>
      <c r="C1032" s="242"/>
      <c r="D1032" s="223"/>
      <c r="E1032" s="320"/>
      <c r="F1032" s="225"/>
      <c r="G1032" s="342"/>
      <c r="H1032" s="342"/>
    </row>
    <row r="1033" spans="1:8" s="226" customFormat="1" ht="38.25">
      <c r="A1033" s="98">
        <f>IF(B1032="",COUNTBLANK($B$642:B1032),"")</f>
        <v>33</v>
      </c>
      <c r="B1033" s="195" t="s">
        <v>343</v>
      </c>
      <c r="C1033" s="242" t="s">
        <v>0</v>
      </c>
      <c r="D1033" s="223">
        <v>1</v>
      </c>
      <c r="E1033" s="762"/>
      <c r="F1033" s="225">
        <f>E1033*D1033</f>
        <v>0</v>
      </c>
      <c r="G1033" s="3">
        <f>F1033</f>
        <v>0</v>
      </c>
      <c r="H1033" s="4">
        <v>0</v>
      </c>
    </row>
    <row r="1034" spans="1:8" s="226" customFormat="1">
      <c r="A1034" s="98" t="str">
        <f>IF(B1033="",COUNTBLANK($B$642:B1033),"")</f>
        <v/>
      </c>
      <c r="B1034" s="215"/>
      <c r="C1034" s="242"/>
      <c r="D1034" s="223"/>
      <c r="E1034" s="225"/>
      <c r="F1034" s="225"/>
      <c r="G1034" s="342"/>
      <c r="H1034" s="342"/>
    </row>
    <row r="1035" spans="1:8" s="226" customFormat="1" ht="38.25">
      <c r="A1035" s="98">
        <f>IF(B1034="",COUNTBLANK($B$642:B1034),"")</f>
        <v>34</v>
      </c>
      <c r="B1035" s="195" t="s">
        <v>344</v>
      </c>
      <c r="C1035" s="228" t="s">
        <v>147</v>
      </c>
      <c r="D1035" s="231">
        <v>45</v>
      </c>
      <c r="E1035" s="762"/>
      <c r="F1035" s="225">
        <f>E1035*D1035</f>
        <v>0</v>
      </c>
      <c r="G1035" s="3">
        <f>F1035</f>
        <v>0</v>
      </c>
      <c r="H1035" s="4">
        <v>0</v>
      </c>
    </row>
    <row r="1036" spans="1:8" s="226" customFormat="1">
      <c r="A1036" s="98" t="str">
        <f>IF(B1035="",COUNTBLANK($B$642:B1035),"")</f>
        <v/>
      </c>
      <c r="B1036" s="215"/>
      <c r="C1036" s="228"/>
      <c r="D1036" s="231"/>
      <c r="E1036" s="225"/>
      <c r="F1036" s="225"/>
      <c r="G1036" s="342"/>
      <c r="H1036" s="342"/>
    </row>
    <row r="1037" spans="1:8" s="226" customFormat="1" ht="51">
      <c r="A1037" s="98">
        <f>IF(B1036="",COUNTBLANK($B$642:B1036),"")</f>
        <v>35</v>
      </c>
      <c r="B1037" s="215" t="s">
        <v>345</v>
      </c>
      <c r="C1037" s="242" t="s">
        <v>0</v>
      </c>
      <c r="D1037" s="279">
        <v>1</v>
      </c>
      <c r="E1037" s="762"/>
      <c r="F1037" s="225">
        <f>E1037*D1037</f>
        <v>0</v>
      </c>
      <c r="G1037" s="3">
        <f>F1037</f>
        <v>0</v>
      </c>
      <c r="H1037" s="4">
        <v>0</v>
      </c>
    </row>
    <row r="1038" spans="1:8" s="226" customFormat="1">
      <c r="A1038" s="98" t="str">
        <f>IF(B1037="",COUNTBLANK($B$642:B1037),"")</f>
        <v/>
      </c>
      <c r="B1038" s="215"/>
      <c r="C1038" s="242"/>
      <c r="D1038" s="242"/>
      <c r="E1038" s="257"/>
      <c r="F1038" s="225"/>
      <c r="G1038" s="342"/>
      <c r="H1038" s="342"/>
    </row>
    <row r="1039" spans="1:8" s="226" customFormat="1" ht="38.25">
      <c r="A1039" s="98">
        <f>IF(B1038="",COUNTBLANK($B$642:B1038),"")</f>
        <v>36</v>
      </c>
      <c r="B1039" s="215" t="s">
        <v>1101</v>
      </c>
      <c r="C1039" s="242" t="s">
        <v>0</v>
      </c>
      <c r="D1039" s="279">
        <v>1</v>
      </c>
      <c r="E1039" s="762"/>
      <c r="F1039" s="225">
        <f>E1039*D1039</f>
        <v>0</v>
      </c>
      <c r="G1039" s="3">
        <f>F1039</f>
        <v>0</v>
      </c>
      <c r="H1039" s="4">
        <v>0</v>
      </c>
    </row>
    <row r="1040" spans="1:8" s="226" customFormat="1">
      <c r="A1040" s="98" t="str">
        <f>IF(B1039="",COUNTBLANK($B$642:B1039),"")</f>
        <v/>
      </c>
      <c r="B1040" s="215"/>
      <c r="C1040" s="242"/>
      <c r="D1040" s="279"/>
      <c r="E1040" s="319"/>
      <c r="F1040" s="235"/>
      <c r="G1040" s="342"/>
      <c r="H1040" s="342"/>
    </row>
    <row r="1041" spans="1:8" s="226" customFormat="1" ht="51">
      <c r="A1041" s="98">
        <f>IF(B1040="",COUNTBLANK($B$642:B1040),"")</f>
        <v>37</v>
      </c>
      <c r="B1041" s="215" t="s">
        <v>346</v>
      </c>
      <c r="C1041" s="242" t="s">
        <v>26</v>
      </c>
      <c r="D1041" s="279">
        <v>20</v>
      </c>
      <c r="E1041" s="762"/>
      <c r="F1041" s="225">
        <f>E1041*D1041</f>
        <v>0</v>
      </c>
      <c r="G1041" s="3">
        <f>F1041</f>
        <v>0</v>
      </c>
      <c r="H1041" s="4">
        <v>0</v>
      </c>
    </row>
    <row r="1042" spans="1:8" s="226" customFormat="1">
      <c r="A1042" s="98" t="str">
        <f>IF(B1041="",COUNTBLANK($B$642:B1041),"")</f>
        <v/>
      </c>
      <c r="B1042" s="215"/>
      <c r="C1042" s="242"/>
      <c r="D1042" s="279"/>
      <c r="E1042" s="319"/>
      <c r="F1042" s="235"/>
      <c r="G1042" s="342"/>
      <c r="H1042" s="342"/>
    </row>
    <row r="1043" spans="1:8" s="226" customFormat="1" ht="51">
      <c r="A1043" s="98">
        <f>IF(B1042="",COUNTBLANK($B$642:B1042),"")</f>
        <v>38</v>
      </c>
      <c r="B1043" s="215" t="s">
        <v>1017</v>
      </c>
      <c r="C1043" s="242" t="s">
        <v>26</v>
      </c>
      <c r="D1043" s="279">
        <v>15</v>
      </c>
      <c r="E1043" s="762"/>
      <c r="F1043" s="225">
        <f>E1043*D1043</f>
        <v>0</v>
      </c>
      <c r="G1043" s="3">
        <f>F1043</f>
        <v>0</v>
      </c>
      <c r="H1043" s="4">
        <v>0</v>
      </c>
    </row>
    <row r="1044" spans="1:8" s="226" customFormat="1">
      <c r="A1044" s="98" t="str">
        <f>IF(B1043="",COUNTBLANK($B$642:B1043),"")</f>
        <v/>
      </c>
      <c r="B1044" s="215"/>
      <c r="C1044" s="390"/>
      <c r="D1044" s="279"/>
      <c r="E1044" s="319"/>
      <c r="F1044" s="235"/>
      <c r="G1044" s="342"/>
      <c r="H1044" s="342"/>
    </row>
    <row r="1045" spans="1:8" s="226" customFormat="1" ht="76.5">
      <c r="A1045" s="98">
        <f>IF(B1044="",COUNTBLANK($B$642:B1044),"")</f>
        <v>39</v>
      </c>
      <c r="B1045" s="322" t="s">
        <v>146</v>
      </c>
      <c r="C1045" s="323" t="s">
        <v>147</v>
      </c>
      <c r="D1045" s="229">
        <v>120</v>
      </c>
      <c r="E1045" s="762"/>
      <c r="F1045" s="225">
        <f>E1045*D1045</f>
        <v>0</v>
      </c>
      <c r="G1045" s="3">
        <f>F1045</f>
        <v>0</v>
      </c>
      <c r="H1045" s="4">
        <v>0</v>
      </c>
    </row>
    <row r="1046" spans="1:8" s="226" customFormat="1">
      <c r="A1046" s="98" t="str">
        <f>IF(B1045="",COUNTBLANK($B$642:B1045),"")</f>
        <v/>
      </c>
      <c r="B1046" s="215"/>
      <c r="C1046" s="242"/>
      <c r="D1046" s="242"/>
      <c r="E1046" s="235"/>
      <c r="F1046" s="258"/>
      <c r="G1046" s="342"/>
      <c r="H1046" s="342"/>
    </row>
    <row r="1047" spans="1:8" s="226" customFormat="1">
      <c r="A1047" s="98">
        <f>IF(B1046="",COUNTBLANK($B$642:B1046),"")</f>
        <v>40</v>
      </c>
      <c r="B1047" s="327" t="s">
        <v>90</v>
      </c>
      <c r="C1047" s="328" t="s">
        <v>1</v>
      </c>
      <c r="D1047" s="242">
        <v>1</v>
      </c>
      <c r="E1047" s="762"/>
      <c r="F1047" s="225">
        <f>E1047*D1047</f>
        <v>0</v>
      </c>
      <c r="G1047" s="3">
        <f>F1047</f>
        <v>0</v>
      </c>
      <c r="H1047" s="4">
        <v>0</v>
      </c>
    </row>
    <row r="1048" spans="1:8" s="226" customFormat="1">
      <c r="A1048" s="98" t="str">
        <f>IF(B1047="",COUNTBLANK($B$642:B1047),"")</f>
        <v/>
      </c>
      <c r="B1048" s="269"/>
      <c r="C1048" s="224"/>
      <c r="D1048" s="242"/>
      <c r="E1048" s="235"/>
      <c r="F1048" s="258"/>
      <c r="G1048" s="342"/>
      <c r="H1048" s="342"/>
    </row>
    <row r="1049" spans="1:8" s="226" customFormat="1" ht="25.5">
      <c r="A1049" s="98">
        <f>IF(B1048="",COUNTBLANK($B$642:B1048),"")</f>
        <v>41</v>
      </c>
      <c r="B1049" s="329" t="s">
        <v>91</v>
      </c>
      <c r="C1049" s="242" t="s">
        <v>0</v>
      </c>
      <c r="D1049" s="279">
        <v>1</v>
      </c>
      <c r="E1049" s="762"/>
      <c r="F1049" s="225">
        <f>E1049*D1049</f>
        <v>0</v>
      </c>
      <c r="G1049" s="3">
        <f>F1049</f>
        <v>0</v>
      </c>
      <c r="H1049" s="4">
        <v>0</v>
      </c>
    </row>
    <row r="1050" spans="1:8" s="226" customFormat="1">
      <c r="A1050" s="98" t="str">
        <f>IF(B1049="",COUNTBLANK($B$642:B1049),"")</f>
        <v/>
      </c>
      <c r="B1050" s="329"/>
      <c r="C1050" s="224"/>
      <c r="D1050" s="279"/>
      <c r="E1050" s="319"/>
      <c r="F1050" s="235"/>
      <c r="G1050" s="342"/>
      <c r="H1050" s="342"/>
    </row>
    <row r="1051" spans="1:8" s="226" customFormat="1" ht="63.75">
      <c r="A1051" s="98">
        <f>IF(B1050="",COUNTBLANK($B$642:B1050),"")</f>
        <v>42</v>
      </c>
      <c r="B1051" s="215" t="s">
        <v>62</v>
      </c>
      <c r="C1051" s="331" t="s">
        <v>0</v>
      </c>
      <c r="D1051" s="318">
        <v>1</v>
      </c>
      <c r="E1051" s="762"/>
      <c r="F1051" s="225">
        <f>E1051*D1051</f>
        <v>0</v>
      </c>
      <c r="G1051" s="3">
        <f>F1051</f>
        <v>0</v>
      </c>
      <c r="H1051" s="4">
        <v>0</v>
      </c>
    </row>
    <row r="1052" spans="1:8" s="226" customFormat="1">
      <c r="A1052" s="98" t="str">
        <f>IF(B1051="",COUNTBLANK($B$642:B1051),"")</f>
        <v/>
      </c>
      <c r="B1052" s="215"/>
      <c r="C1052" s="331"/>
      <c r="D1052" s="318"/>
      <c r="E1052" s="297"/>
      <c r="F1052" s="225"/>
      <c r="G1052" s="342"/>
      <c r="H1052" s="342"/>
    </row>
    <row r="1053" spans="1:8" s="226" customFormat="1" ht="38.25">
      <c r="A1053" s="98">
        <f>IF(B1052="",COUNTBLANK($B$642:B1052),"")</f>
        <v>43</v>
      </c>
      <c r="B1053" s="215" t="s">
        <v>461</v>
      </c>
      <c r="C1053" s="331" t="s">
        <v>0</v>
      </c>
      <c r="D1053" s="318">
        <v>1</v>
      </c>
      <c r="E1053" s="762"/>
      <c r="F1053" s="225">
        <f>E1053*D1053</f>
        <v>0</v>
      </c>
      <c r="G1053" s="3">
        <f>F1053</f>
        <v>0</v>
      </c>
      <c r="H1053" s="4">
        <v>0</v>
      </c>
    </row>
    <row r="1054" spans="1:8" s="226" customFormat="1">
      <c r="A1054" s="391"/>
      <c r="B1054" s="392"/>
      <c r="C1054" s="393"/>
      <c r="D1054" s="393"/>
      <c r="E1054" s="394"/>
      <c r="F1054" s="395"/>
      <c r="G1054" s="342"/>
      <c r="H1054" s="342"/>
    </row>
    <row r="1055" spans="1:8" s="226" customFormat="1">
      <c r="A1055" s="334"/>
      <c r="B1055" s="335" t="s">
        <v>49</v>
      </c>
      <c r="C1055" s="336" t="s">
        <v>50</v>
      </c>
      <c r="D1055" s="337"/>
      <c r="E1055" s="338"/>
      <c r="F1055" s="339">
        <f>SUM(F644:F1054)</f>
        <v>0</v>
      </c>
      <c r="G1055" s="340">
        <f>SUM(G644:G1054)</f>
        <v>0</v>
      </c>
      <c r="H1055" s="340">
        <f>SUM(H644:H1054)</f>
        <v>0</v>
      </c>
    </row>
    <row r="1056" spans="1:8" s="226" customFormat="1">
      <c r="A1056" s="332"/>
      <c r="B1056" s="275" t="s">
        <v>51</v>
      </c>
      <c r="C1056" s="224"/>
      <c r="D1056" s="318"/>
      <c r="E1056" s="341"/>
      <c r="F1056" s="235"/>
      <c r="G1056" s="342"/>
      <c r="H1056" s="342"/>
    </row>
    <row r="1057" spans="1:9" s="226" customFormat="1" ht="38.25">
      <c r="A1057" s="332"/>
      <c r="B1057" s="215" t="s">
        <v>43</v>
      </c>
      <c r="C1057" s="224"/>
      <c r="D1057" s="318"/>
      <c r="E1057" s="341"/>
      <c r="F1057" s="235"/>
      <c r="G1057" s="342"/>
      <c r="H1057" s="342"/>
    </row>
    <row r="1058" spans="1:9" s="226" customFormat="1">
      <c r="A1058" s="332"/>
      <c r="B1058" s="215" t="s">
        <v>53</v>
      </c>
      <c r="C1058" s="224"/>
      <c r="D1058" s="318"/>
      <c r="E1058" s="341"/>
      <c r="F1058" s="235"/>
      <c r="G1058" s="342"/>
      <c r="H1058" s="342"/>
    </row>
    <row r="1059" spans="1:9" s="226" customFormat="1" ht="25.5">
      <c r="A1059" s="332"/>
      <c r="B1059" s="275" t="s">
        <v>349</v>
      </c>
      <c r="C1059" s="242"/>
      <c r="D1059" s="318"/>
      <c r="E1059" s="282"/>
      <c r="F1059" s="235"/>
      <c r="G1059" s="342"/>
      <c r="H1059" s="342"/>
    </row>
    <row r="1060" spans="1:9" s="226" customFormat="1">
      <c r="A1060" s="332"/>
      <c r="B1060" s="343"/>
      <c r="C1060" s="223"/>
      <c r="D1060" s="344"/>
      <c r="E1060" s="282"/>
      <c r="F1060" s="324"/>
      <c r="G1060" s="342"/>
      <c r="H1060" s="342"/>
    </row>
    <row r="1061" spans="1:9" s="226" customFormat="1" ht="30.75" thickBot="1">
      <c r="A1061" s="345"/>
      <c r="B1061" s="346" t="str">
        <f>B641</f>
        <v>PREZRAČEVANJE - JEDILNICA + OSTALI PROSTORI</v>
      </c>
      <c r="C1061" s="347"/>
      <c r="D1061" s="347"/>
      <c r="E1061" s="348"/>
      <c r="F1061" s="349">
        <f>SUM(F1055:F1060)</f>
        <v>0</v>
      </c>
      <c r="G1061" s="350">
        <f>SUM(G1055:G1060)</f>
        <v>0</v>
      </c>
      <c r="H1061" s="350">
        <f>SUM(H1055:H1060)</f>
        <v>0</v>
      </c>
    </row>
    <row r="1062" spans="1:9" ht="13.5" thickTop="1">
      <c r="A1062" s="351"/>
      <c r="B1062" s="352"/>
      <c r="C1062" s="353"/>
      <c r="D1062" s="354"/>
      <c r="E1062" s="129"/>
      <c r="F1062" s="355"/>
      <c r="G1062" s="356"/>
      <c r="H1062" s="356"/>
      <c r="I1062" s="129"/>
    </row>
    <row r="1063" spans="1:9" s="226" customFormat="1" ht="15">
      <c r="A1063" s="357"/>
      <c r="B1063" s="358" t="s">
        <v>462</v>
      </c>
      <c r="C1063" s="357"/>
      <c r="D1063" s="357"/>
      <c r="E1063" s="359"/>
      <c r="F1063" s="360"/>
      <c r="G1063" s="360"/>
      <c r="H1063" s="360"/>
    </row>
    <row r="1064" spans="1:9" s="226" customFormat="1" ht="51">
      <c r="A1064" s="361"/>
      <c r="B1064" s="362" t="s">
        <v>1063</v>
      </c>
      <c r="C1064" s="363"/>
      <c r="D1064" s="364"/>
      <c r="E1064" s="365"/>
      <c r="F1064" s="366"/>
      <c r="G1064" s="367"/>
      <c r="H1064" s="367"/>
    </row>
    <row r="1065" spans="1:9" s="57" customFormat="1">
      <c r="A1065" s="368"/>
      <c r="B1065" s="215"/>
      <c r="C1065" s="247"/>
      <c r="D1065" s="277"/>
      <c r="E1065" s="232"/>
      <c r="F1065" s="198"/>
      <c r="G1065" s="396"/>
      <c r="H1065" s="396"/>
    </row>
    <row r="1066" spans="1:9" s="57" customFormat="1">
      <c r="A1066" s="98">
        <f>IF(B1065="",COUNTBLANK($B$1064:B1065),"")</f>
        <v>1</v>
      </c>
      <c r="B1066" s="215" t="s">
        <v>1102</v>
      </c>
      <c r="C1066" s="228"/>
      <c r="D1066" s="277"/>
      <c r="E1066" s="232"/>
      <c r="F1066" s="198"/>
      <c r="G1066" s="396"/>
      <c r="H1066" s="396"/>
    </row>
    <row r="1067" spans="1:9" s="57" customFormat="1" ht="38.25">
      <c r="A1067" s="98" t="str">
        <f>IF(B1066="",COUNTBLANK($B$1064:B1066),"")</f>
        <v/>
      </c>
      <c r="B1067" s="195" t="s">
        <v>463</v>
      </c>
      <c r="C1067" s="228"/>
      <c r="D1067" s="277"/>
      <c r="E1067" s="232"/>
      <c r="F1067" s="198"/>
      <c r="G1067" s="396"/>
      <c r="H1067" s="396"/>
    </row>
    <row r="1068" spans="1:9" s="57" customFormat="1">
      <c r="A1068" s="98" t="str">
        <f>IF(B1067="",COUNTBLANK($B$1064:B1067),"")</f>
        <v/>
      </c>
      <c r="B1068" s="195" t="s">
        <v>464</v>
      </c>
      <c r="C1068" s="228"/>
      <c r="D1068" s="277"/>
      <c r="E1068" s="232"/>
      <c r="F1068" s="198"/>
      <c r="G1068" s="396"/>
      <c r="H1068" s="396"/>
    </row>
    <row r="1069" spans="1:9" s="57" customFormat="1">
      <c r="A1069" s="98" t="str">
        <f>IF(B1068="",COUNTBLANK($B$1064:B1068),"")</f>
        <v/>
      </c>
      <c r="B1069" s="195" t="s">
        <v>465</v>
      </c>
      <c r="C1069" s="228"/>
      <c r="D1069" s="277"/>
      <c r="E1069" s="232"/>
      <c r="F1069" s="198"/>
      <c r="G1069" s="396"/>
      <c r="H1069" s="396"/>
    </row>
    <row r="1070" spans="1:9" s="57" customFormat="1">
      <c r="A1070" s="98" t="str">
        <f>IF(B1069="",COUNTBLANK($B$1064:B1069),"")</f>
        <v/>
      </c>
      <c r="B1070" s="195" t="s">
        <v>466</v>
      </c>
      <c r="C1070" s="228"/>
      <c r="D1070" s="277"/>
      <c r="E1070" s="232"/>
      <c r="F1070" s="198"/>
      <c r="G1070" s="396"/>
      <c r="H1070" s="396"/>
    </row>
    <row r="1071" spans="1:9" s="57" customFormat="1">
      <c r="A1071" s="98" t="str">
        <f>IF(B1070="",COUNTBLANK($B$1064:B1070),"")</f>
        <v/>
      </c>
      <c r="B1071" s="241" t="s">
        <v>467</v>
      </c>
      <c r="C1071" s="228"/>
      <c r="D1071" s="277"/>
      <c r="E1071" s="232"/>
      <c r="F1071" s="198"/>
      <c r="G1071" s="396"/>
      <c r="H1071" s="396"/>
    </row>
    <row r="1072" spans="1:9" s="57" customFormat="1" ht="38.25">
      <c r="A1072" s="98" t="str">
        <f>IF(B1071="",COUNTBLANK($B$1064:B1071),"")</f>
        <v/>
      </c>
      <c r="B1072" s="241" t="s">
        <v>468</v>
      </c>
      <c r="C1072" s="228"/>
      <c r="D1072" s="277"/>
      <c r="E1072" s="232"/>
      <c r="F1072" s="198"/>
      <c r="G1072" s="396"/>
      <c r="H1072" s="396"/>
    </row>
    <row r="1073" spans="1:8" s="57" customFormat="1">
      <c r="A1073" s="98" t="str">
        <f>IF(B1072="",COUNTBLANK($B$1064:B1072),"")</f>
        <v/>
      </c>
      <c r="B1073" s="195" t="s">
        <v>469</v>
      </c>
      <c r="C1073" s="228"/>
      <c r="D1073" s="277"/>
      <c r="E1073" s="232"/>
      <c r="F1073" s="198"/>
      <c r="G1073" s="396"/>
      <c r="H1073" s="396"/>
    </row>
    <row r="1074" spans="1:8" s="57" customFormat="1">
      <c r="A1074" s="98" t="str">
        <f>IF(B1073="",COUNTBLANK($B$1064:B1073),"")</f>
        <v/>
      </c>
      <c r="B1074" s="241" t="s">
        <v>467</v>
      </c>
      <c r="C1074" s="228"/>
      <c r="D1074" s="277"/>
      <c r="E1074" s="232"/>
      <c r="F1074" s="198"/>
      <c r="G1074" s="396"/>
      <c r="H1074" s="396"/>
    </row>
    <row r="1075" spans="1:8" s="57" customFormat="1" ht="38.25">
      <c r="A1075" s="98" t="str">
        <f>IF(B1074="",COUNTBLANK($B$1064:B1074),"")</f>
        <v/>
      </c>
      <c r="B1075" s="241" t="s">
        <v>470</v>
      </c>
      <c r="C1075" s="228"/>
      <c r="D1075" s="277"/>
      <c r="E1075" s="232"/>
      <c r="F1075" s="198"/>
      <c r="G1075" s="396"/>
      <c r="H1075" s="396"/>
    </row>
    <row r="1076" spans="1:8" s="57" customFormat="1">
      <c r="A1076" s="98" t="str">
        <f>IF(B1075="",COUNTBLANK($B$1064:B1075),"")</f>
        <v/>
      </c>
      <c r="B1076" s="195" t="s">
        <v>471</v>
      </c>
      <c r="C1076" s="228"/>
      <c r="D1076" s="277"/>
      <c r="E1076" s="232"/>
      <c r="F1076" s="198"/>
      <c r="G1076" s="396"/>
      <c r="H1076" s="396"/>
    </row>
    <row r="1077" spans="1:8" s="57" customFormat="1" ht="38.25">
      <c r="A1077" s="98" t="str">
        <f>IF(B1076="",COUNTBLANK($B$1064:B1076),"")</f>
        <v/>
      </c>
      <c r="B1077" s="195" t="s">
        <v>472</v>
      </c>
      <c r="C1077" s="228"/>
      <c r="D1077" s="277"/>
      <c r="E1077" s="232"/>
      <c r="F1077" s="198"/>
      <c r="G1077" s="396"/>
      <c r="H1077" s="396"/>
    </row>
    <row r="1078" spans="1:8" s="57" customFormat="1">
      <c r="A1078" s="98" t="str">
        <f>IF(B1077="",COUNTBLANK($B$1064:B1077),"")</f>
        <v/>
      </c>
      <c r="B1078" s="397" t="s">
        <v>473</v>
      </c>
      <c r="C1078" s="228"/>
      <c r="D1078" s="277"/>
      <c r="E1078" s="232"/>
      <c r="F1078" s="198"/>
      <c r="G1078" s="396"/>
      <c r="H1078" s="396"/>
    </row>
    <row r="1079" spans="1:8" s="57" customFormat="1">
      <c r="A1079" s="98" t="str">
        <f>IF(B1078="",COUNTBLANK($B$1064:B1078),"")</f>
        <v/>
      </c>
      <c r="B1079" s="398" t="s">
        <v>466</v>
      </c>
      <c r="C1079" s="228"/>
      <c r="D1079" s="277"/>
      <c r="E1079" s="232"/>
      <c r="F1079" s="198"/>
      <c r="G1079" s="396"/>
      <c r="H1079" s="396"/>
    </row>
    <row r="1080" spans="1:8" s="57" customFormat="1">
      <c r="A1080" s="98" t="str">
        <f>IF(B1079="",COUNTBLANK($B$1064:B1079),"")</f>
        <v/>
      </c>
      <c r="B1080" s="241" t="s">
        <v>474</v>
      </c>
      <c r="C1080" s="228"/>
      <c r="D1080" s="277"/>
      <c r="E1080" s="232"/>
      <c r="F1080" s="198"/>
      <c r="G1080" s="396"/>
      <c r="H1080" s="396"/>
    </row>
    <row r="1081" spans="1:8" s="57" customFormat="1">
      <c r="A1081" s="98" t="str">
        <f>IF(B1080="",COUNTBLANK($B$1064:B1080),"")</f>
        <v/>
      </c>
      <c r="B1081" s="241" t="s">
        <v>475</v>
      </c>
      <c r="C1081" s="228"/>
      <c r="D1081" s="277"/>
      <c r="E1081" s="232"/>
      <c r="F1081" s="198"/>
      <c r="G1081" s="396"/>
      <c r="H1081" s="396"/>
    </row>
    <row r="1082" spans="1:8" s="57" customFormat="1" ht="51">
      <c r="A1082" s="98" t="str">
        <f>IF(B1081="",COUNTBLANK($B$1064:B1081),"")</f>
        <v/>
      </c>
      <c r="B1082" s="241" t="s">
        <v>1186</v>
      </c>
      <c r="C1082" s="228"/>
      <c r="D1082" s="277"/>
      <c r="E1082" s="232"/>
      <c r="F1082" s="198"/>
      <c r="G1082" s="396"/>
      <c r="H1082" s="396"/>
    </row>
    <row r="1083" spans="1:8" s="57" customFormat="1" ht="89.25">
      <c r="A1083" s="98" t="str">
        <f>IF(B1082="",COUNTBLANK($B$1064:B1082),"")</f>
        <v/>
      </c>
      <c r="B1083" s="241" t="s">
        <v>1192</v>
      </c>
      <c r="C1083" s="228"/>
      <c r="D1083" s="277"/>
      <c r="E1083" s="232"/>
      <c r="F1083" s="198"/>
      <c r="G1083" s="396"/>
      <c r="H1083" s="396"/>
    </row>
    <row r="1084" spans="1:8" s="57" customFormat="1" ht="114.75">
      <c r="A1084" s="98" t="str">
        <f>IF(B1083="",COUNTBLANK($B$1064:B1083),"")</f>
        <v/>
      </c>
      <c r="B1084" s="241" t="s">
        <v>1185</v>
      </c>
      <c r="C1084" s="228"/>
      <c r="D1084" s="277"/>
      <c r="E1084" s="232"/>
      <c r="F1084" s="198"/>
      <c r="G1084" s="115"/>
      <c r="H1084" s="399"/>
    </row>
    <row r="1085" spans="1:8" s="57" customFormat="1" ht="63.75">
      <c r="A1085" s="98" t="str">
        <f>IF(B1084="",COUNTBLANK($B$1064:B1084),"")</f>
        <v/>
      </c>
      <c r="B1085" s="241" t="s">
        <v>1187</v>
      </c>
      <c r="C1085" s="228"/>
      <c r="D1085" s="277"/>
      <c r="E1085" s="232"/>
      <c r="F1085" s="198"/>
      <c r="G1085" s="115"/>
      <c r="H1085" s="399"/>
    </row>
    <row r="1086" spans="1:8" s="57" customFormat="1" ht="51">
      <c r="A1086" s="98" t="str">
        <f>IF(B1085="",COUNTBLANK($B$1064:B1085),"")</f>
        <v/>
      </c>
      <c r="B1086" s="241" t="s">
        <v>1188</v>
      </c>
      <c r="C1086" s="228"/>
      <c r="D1086" s="277"/>
      <c r="E1086" s="232"/>
      <c r="F1086" s="198"/>
      <c r="G1086" s="115"/>
      <c r="H1086" s="399"/>
    </row>
    <row r="1087" spans="1:8" s="57" customFormat="1">
      <c r="A1087" s="98" t="str">
        <f>IF(B1086="",COUNTBLANK($B$1064:B1086),"")</f>
        <v/>
      </c>
      <c r="B1087" s="241" t="s">
        <v>476</v>
      </c>
      <c r="C1087" s="228"/>
      <c r="D1087" s="277"/>
      <c r="E1087" s="232"/>
      <c r="F1087" s="198"/>
      <c r="G1087" s="115"/>
      <c r="H1087" s="399"/>
    </row>
    <row r="1088" spans="1:8" s="57" customFormat="1">
      <c r="A1088" s="98" t="str">
        <f>IF(B1087="",COUNTBLANK($B$1064:B1087),"")</f>
        <v/>
      </c>
      <c r="B1088" s="398" t="s">
        <v>466</v>
      </c>
      <c r="C1088" s="228"/>
      <c r="D1088" s="277"/>
      <c r="E1088" s="232"/>
      <c r="F1088" s="198"/>
      <c r="G1088" s="115"/>
      <c r="H1088" s="399"/>
    </row>
    <row r="1089" spans="1:8" s="57" customFormat="1">
      <c r="A1089" s="98" t="str">
        <f>IF(B1088="",COUNTBLANK($B$1064:B1088),"")</f>
        <v/>
      </c>
      <c r="B1089" s="241" t="s">
        <v>476</v>
      </c>
      <c r="C1089" s="228"/>
      <c r="D1089" s="277"/>
      <c r="E1089" s="232"/>
      <c r="F1089" s="198"/>
      <c r="G1089" s="115"/>
      <c r="H1089" s="399"/>
    </row>
    <row r="1090" spans="1:8" s="57" customFormat="1" ht="25.5">
      <c r="A1090" s="98" t="str">
        <f>IF(B1089="",COUNTBLANK($B$1064:B1089),"")</f>
        <v/>
      </c>
      <c r="B1090" s="241" t="s">
        <v>477</v>
      </c>
      <c r="C1090" s="228"/>
      <c r="D1090" s="277"/>
      <c r="E1090" s="232"/>
      <c r="F1090" s="198"/>
      <c r="G1090" s="115"/>
      <c r="H1090" s="399"/>
    </row>
    <row r="1091" spans="1:8" s="57" customFormat="1" ht="25.5">
      <c r="A1091" s="98" t="str">
        <f>IF(B1090="",COUNTBLANK($B$1064:B1090),"")</f>
        <v/>
      </c>
      <c r="B1091" s="241" t="s">
        <v>478</v>
      </c>
      <c r="C1091" s="228"/>
      <c r="D1091" s="277"/>
      <c r="E1091" s="232"/>
      <c r="F1091" s="198"/>
      <c r="G1091" s="115"/>
      <c r="H1091" s="399"/>
    </row>
    <row r="1092" spans="1:8" s="57" customFormat="1" ht="38.25">
      <c r="A1092" s="98" t="str">
        <f>IF(B1091="",COUNTBLANK($B$1064:B1091),"")</f>
        <v/>
      </c>
      <c r="B1092" s="241" t="s">
        <v>479</v>
      </c>
      <c r="C1092" s="228"/>
      <c r="D1092" s="277"/>
      <c r="E1092" s="232"/>
      <c r="F1092" s="198"/>
      <c r="G1092" s="115"/>
      <c r="H1092" s="399"/>
    </row>
    <row r="1093" spans="1:8" s="57" customFormat="1" ht="51">
      <c r="A1093" s="98" t="str">
        <f>IF(B1092="",COUNTBLANK($B$1064:B1092),"")</f>
        <v/>
      </c>
      <c r="B1093" s="241" t="s">
        <v>1188</v>
      </c>
      <c r="C1093" s="228"/>
      <c r="D1093" s="277"/>
      <c r="E1093" s="232"/>
      <c r="F1093" s="198"/>
      <c r="G1093" s="115"/>
      <c r="H1093" s="399"/>
    </row>
    <row r="1094" spans="1:8" s="57" customFormat="1">
      <c r="A1094" s="98" t="str">
        <f>IF(B1093="",COUNTBLANK($B$1064:B1093),"")</f>
        <v/>
      </c>
      <c r="B1094" s="241" t="s">
        <v>474</v>
      </c>
      <c r="C1094" s="228"/>
      <c r="D1094" s="277"/>
      <c r="E1094" s="232"/>
      <c r="F1094" s="198"/>
      <c r="G1094" s="115"/>
      <c r="H1094" s="115"/>
    </row>
    <row r="1095" spans="1:8" s="57" customFormat="1">
      <c r="A1095" s="98" t="str">
        <f>IF(B1094="",COUNTBLANK($B$1064:B1094),"")</f>
        <v/>
      </c>
      <c r="B1095" s="195" t="s">
        <v>84</v>
      </c>
      <c r="C1095" s="228"/>
      <c r="D1095" s="277"/>
      <c r="E1095" s="232"/>
      <c r="F1095" s="198"/>
      <c r="G1095" s="115"/>
      <c r="H1095" s="115"/>
    </row>
    <row r="1096" spans="1:8" s="57" customFormat="1" ht="102">
      <c r="A1096" s="98" t="str">
        <f>IF(B1095="",COUNTBLANK($B$1064:B1095),"")</f>
        <v/>
      </c>
      <c r="B1096" s="195" t="s">
        <v>480</v>
      </c>
      <c r="C1096" s="228"/>
      <c r="D1096" s="277"/>
      <c r="E1096" s="232"/>
      <c r="F1096" s="198"/>
      <c r="G1096" s="115"/>
      <c r="H1096" s="115"/>
    </row>
    <row r="1097" spans="1:8" s="57" customFormat="1">
      <c r="A1097" s="98" t="str">
        <f>IF(B1096="",COUNTBLANK($B$1064:B1096),"")</f>
        <v/>
      </c>
      <c r="B1097" s="195" t="s">
        <v>347</v>
      </c>
      <c r="C1097" s="228"/>
      <c r="D1097" s="277"/>
      <c r="E1097" s="232"/>
      <c r="F1097" s="198"/>
      <c r="G1097" s="115"/>
      <c r="H1097" s="115"/>
    </row>
    <row r="1098" spans="1:8" s="57" customFormat="1">
      <c r="A1098" s="98" t="str">
        <f>IF(B1097="",COUNTBLANK($B$1064:B1097),"")</f>
        <v/>
      </c>
      <c r="B1098" s="196" t="s">
        <v>1189</v>
      </c>
      <c r="C1098" s="224" t="s">
        <v>0</v>
      </c>
      <c r="D1098" s="224">
        <v>1</v>
      </c>
      <c r="E1098" s="762"/>
      <c r="F1098" s="225">
        <f>E1098*D1098</f>
        <v>0</v>
      </c>
      <c r="G1098" s="7">
        <f>F1098</f>
        <v>0</v>
      </c>
      <c r="H1098" s="7">
        <v>0</v>
      </c>
    </row>
    <row r="1099" spans="1:8" s="57" customFormat="1">
      <c r="A1099" s="98" t="str">
        <f>IF(B1098="",COUNTBLANK($B$1064:B1098),"")</f>
        <v/>
      </c>
      <c r="B1099" s="196"/>
      <c r="C1099" s="268"/>
      <c r="D1099" s="268"/>
      <c r="E1099" s="234"/>
      <c r="F1099" s="140"/>
      <c r="G1099" s="7"/>
      <c r="H1099" s="7"/>
    </row>
    <row r="1100" spans="1:8" ht="38.25">
      <c r="A1100" s="98">
        <f>IF(B1099="",COUNTBLANK($B$1064:B1099),"")</f>
        <v>2</v>
      </c>
      <c r="B1100" s="248" t="s">
        <v>1199</v>
      </c>
      <c r="C1100" s="400"/>
      <c r="D1100" s="401"/>
      <c r="E1100" s="402"/>
      <c r="F1100" s="403"/>
      <c r="G1100" s="132"/>
      <c r="H1100" s="132"/>
    </row>
    <row r="1101" spans="1:8" ht="25.5">
      <c r="A1101" s="98" t="str">
        <f>IF(B1100="",COUNTBLANK($B$1064:B1100),"")</f>
        <v/>
      </c>
      <c r="B1101" s="248" t="s">
        <v>1109</v>
      </c>
      <c r="C1101" s="400"/>
      <c r="D1101" s="401"/>
      <c r="E1101" s="402"/>
      <c r="F1101" s="403"/>
      <c r="G1101" s="132"/>
      <c r="H1101" s="132"/>
    </row>
    <row r="1102" spans="1:8" ht="76.5">
      <c r="A1102" s="98" t="str">
        <f>IF(B1101="",COUNTBLANK($B$1064:B1101),"")</f>
        <v/>
      </c>
      <c r="B1102" s="248" t="s">
        <v>1110</v>
      </c>
      <c r="C1102" s="400"/>
      <c r="D1102" s="401"/>
      <c r="E1102" s="402"/>
      <c r="F1102" s="403"/>
      <c r="G1102" s="132"/>
      <c r="H1102" s="132"/>
    </row>
    <row r="1103" spans="1:8" ht="109.5">
      <c r="A1103" s="98" t="str">
        <f>IF(B1102="",COUNTBLANK($B$1064:B1102),"")</f>
        <v/>
      </c>
      <c r="B1103" s="248" t="s">
        <v>1111</v>
      </c>
      <c r="C1103" s="400"/>
      <c r="D1103" s="401"/>
      <c r="E1103" s="402"/>
      <c r="F1103" s="403"/>
      <c r="G1103" s="132"/>
      <c r="H1103" s="132"/>
    </row>
    <row r="1104" spans="1:8" ht="63.75">
      <c r="A1104" s="98" t="str">
        <f>IF(B1103="",COUNTBLANK($B$1064:B1103),"")</f>
        <v/>
      </c>
      <c r="B1104" s="248" t="s">
        <v>1112</v>
      </c>
      <c r="C1104" s="400"/>
      <c r="D1104" s="401"/>
      <c r="E1104" s="402"/>
      <c r="F1104" s="403"/>
      <c r="G1104" s="132"/>
      <c r="H1104" s="132"/>
    </row>
    <row r="1105" spans="1:8" ht="55.5">
      <c r="A1105" s="98" t="str">
        <f>IF(B1104="",COUNTBLANK($B$1064:B1104),"")</f>
        <v/>
      </c>
      <c r="B1105" s="248" t="s">
        <v>1113</v>
      </c>
      <c r="C1105" s="400"/>
      <c r="D1105" s="401"/>
      <c r="E1105" s="402"/>
      <c r="F1105" s="403"/>
      <c r="G1105" s="132"/>
      <c r="H1105" s="132"/>
    </row>
    <row r="1106" spans="1:8" ht="76.5">
      <c r="A1106" s="98" t="str">
        <f>IF(B1105="",COUNTBLANK($B$1064:B1105),"")</f>
        <v/>
      </c>
      <c r="B1106" s="248" t="s">
        <v>1114</v>
      </c>
      <c r="C1106" s="400"/>
      <c r="D1106" s="401"/>
      <c r="E1106" s="402"/>
      <c r="F1106" s="403"/>
      <c r="G1106" s="132"/>
      <c r="H1106" s="132"/>
    </row>
    <row r="1107" spans="1:8" ht="102">
      <c r="A1107" s="98" t="str">
        <f>IF(B1106="",COUNTBLANK($B$1064:B1106),"")</f>
        <v/>
      </c>
      <c r="B1107" s="248" t="s">
        <v>1115</v>
      </c>
      <c r="C1107" s="400"/>
      <c r="D1107" s="401"/>
      <c r="E1107" s="402"/>
      <c r="F1107" s="403"/>
      <c r="G1107" s="132"/>
      <c r="H1107" s="132"/>
    </row>
    <row r="1108" spans="1:8" ht="51">
      <c r="A1108" s="98" t="str">
        <f>IF(B1107="",COUNTBLANK($B$1064:B1107),"")</f>
        <v/>
      </c>
      <c r="B1108" s="248" t="s">
        <v>1116</v>
      </c>
      <c r="C1108" s="400"/>
      <c r="D1108" s="401"/>
      <c r="E1108" s="402"/>
      <c r="F1108" s="403"/>
      <c r="G1108" s="132"/>
      <c r="H1108" s="132"/>
    </row>
    <row r="1109" spans="1:8" ht="38.25">
      <c r="A1109" s="98" t="str">
        <f>IF(B1108="",COUNTBLANK($B$1064:B1108),"")</f>
        <v/>
      </c>
      <c r="B1109" s="248" t="s">
        <v>1117</v>
      </c>
      <c r="C1109" s="400"/>
      <c r="D1109" s="401"/>
      <c r="E1109" s="402"/>
      <c r="F1109" s="403"/>
      <c r="G1109" s="132"/>
      <c r="H1109" s="132"/>
    </row>
    <row r="1110" spans="1:8" ht="25.5">
      <c r="A1110" s="98" t="str">
        <f>IF(B1109="",COUNTBLANK($B$1064:B1109),"")</f>
        <v/>
      </c>
      <c r="B1110" s="248" t="s">
        <v>1118</v>
      </c>
      <c r="C1110" s="400"/>
      <c r="D1110" s="401"/>
      <c r="E1110" s="402"/>
      <c r="F1110" s="403"/>
      <c r="G1110" s="132"/>
      <c r="H1110" s="132"/>
    </row>
    <row r="1111" spans="1:8" ht="114.75">
      <c r="A1111" s="98" t="str">
        <f>IF(B1110="",COUNTBLANK($B$1064:B1110),"")</f>
        <v/>
      </c>
      <c r="B1111" s="248" t="s">
        <v>1119</v>
      </c>
      <c r="C1111" s="400"/>
      <c r="D1111" s="401"/>
      <c r="E1111" s="402"/>
      <c r="F1111" s="403"/>
      <c r="G1111" s="132"/>
      <c r="H1111" s="132"/>
    </row>
    <row r="1112" spans="1:8" ht="25.5">
      <c r="A1112" s="98" t="str">
        <f>IF(B1111="",COUNTBLANK($B$1064:B1111),"")</f>
        <v/>
      </c>
      <c r="B1112" s="248" t="s">
        <v>1120</v>
      </c>
      <c r="C1112" s="400"/>
      <c r="D1112" s="401"/>
      <c r="E1112" s="402"/>
      <c r="F1112" s="403"/>
      <c r="G1112" s="132"/>
      <c r="H1112" s="132"/>
    </row>
    <row r="1113" spans="1:8" ht="76.5">
      <c r="A1113" s="98" t="str">
        <f>IF(B1112="",COUNTBLANK($B$1064:B1112),"")</f>
        <v/>
      </c>
      <c r="B1113" s="248" t="s">
        <v>1121</v>
      </c>
      <c r="C1113" s="400"/>
      <c r="D1113" s="401"/>
      <c r="E1113" s="402"/>
      <c r="F1113" s="403"/>
      <c r="G1113" s="132"/>
      <c r="H1113" s="132"/>
    </row>
    <row r="1114" spans="1:8" ht="63.75">
      <c r="A1114" s="98" t="str">
        <f>IF(B1113="",COUNTBLANK($B$1064:B1113),"")</f>
        <v/>
      </c>
      <c r="B1114" s="248" t="s">
        <v>1122</v>
      </c>
      <c r="C1114" s="400"/>
      <c r="D1114" s="401"/>
      <c r="E1114" s="402"/>
      <c r="F1114" s="403"/>
      <c r="G1114" s="132"/>
      <c r="H1114" s="132"/>
    </row>
    <row r="1115" spans="1:8" ht="38.25">
      <c r="A1115" s="98" t="str">
        <f>IF(B1114="",COUNTBLANK($B$1064:B1114),"")</f>
        <v/>
      </c>
      <c r="B1115" s="248" t="s">
        <v>1123</v>
      </c>
      <c r="C1115" s="400"/>
      <c r="D1115" s="401"/>
      <c r="E1115" s="402"/>
      <c r="F1115" s="403"/>
      <c r="G1115" s="132"/>
      <c r="H1115" s="132"/>
    </row>
    <row r="1116" spans="1:8" ht="102">
      <c r="A1116" s="98" t="str">
        <f>IF(B1115="",COUNTBLANK($B$1064:B1115),"")</f>
        <v/>
      </c>
      <c r="B1116" s="404" t="s">
        <v>1155</v>
      </c>
      <c r="C1116" s="400"/>
      <c r="D1116" s="401"/>
      <c r="E1116" s="402"/>
      <c r="F1116" s="403"/>
      <c r="G1116" s="132"/>
      <c r="H1116" s="132"/>
    </row>
    <row r="1117" spans="1:8" ht="25.5">
      <c r="A1117" s="98" t="str">
        <f>IF(B1116="",COUNTBLANK($B$1064:B1116),"")</f>
        <v/>
      </c>
      <c r="B1117" s="248" t="s">
        <v>1124</v>
      </c>
      <c r="C1117" s="400"/>
      <c r="D1117" s="401"/>
      <c r="E1117" s="402"/>
      <c r="F1117" s="403"/>
      <c r="G1117" s="132"/>
      <c r="H1117" s="132"/>
    </row>
    <row r="1118" spans="1:8" ht="76.5">
      <c r="A1118" s="98" t="str">
        <f>IF(B1117="",COUNTBLANK($B$1064:B1117),"")</f>
        <v/>
      </c>
      <c r="B1118" s="248" t="s">
        <v>1125</v>
      </c>
      <c r="C1118" s="400"/>
      <c r="D1118" s="401"/>
      <c r="E1118" s="402"/>
      <c r="F1118" s="403"/>
      <c r="G1118" s="132"/>
      <c r="H1118" s="132"/>
    </row>
    <row r="1119" spans="1:8" ht="38.25">
      <c r="A1119" s="98" t="str">
        <f>IF(B1118="",COUNTBLANK($B$1064:B1118),"")</f>
        <v/>
      </c>
      <c r="B1119" s="248" t="s">
        <v>1126</v>
      </c>
      <c r="C1119" s="400"/>
      <c r="D1119" s="401"/>
      <c r="E1119" s="402"/>
      <c r="F1119" s="403"/>
      <c r="G1119" s="132"/>
      <c r="H1119" s="132"/>
    </row>
    <row r="1120" spans="1:8">
      <c r="A1120" s="98" t="str">
        <f>IF(B1119="",COUNTBLANK($B$1064:B1119),"")</f>
        <v/>
      </c>
      <c r="B1120" s="248" t="s">
        <v>1127</v>
      </c>
      <c r="C1120" s="400"/>
      <c r="D1120" s="401"/>
      <c r="E1120" s="402"/>
      <c r="F1120" s="403"/>
      <c r="G1120" s="132"/>
      <c r="H1120" s="132"/>
    </row>
    <row r="1121" spans="1:8" ht="89.25">
      <c r="A1121" s="98" t="str">
        <f>IF(B1120="",COUNTBLANK($B$1064:B1120),"")</f>
        <v/>
      </c>
      <c r="B1121" s="248" t="s">
        <v>1156</v>
      </c>
      <c r="C1121" s="400"/>
      <c r="D1121" s="401"/>
      <c r="E1121" s="402"/>
      <c r="F1121" s="403"/>
      <c r="G1121" s="132"/>
      <c r="H1121" s="132"/>
    </row>
    <row r="1122" spans="1:8" ht="76.5">
      <c r="A1122" s="98" t="str">
        <f>IF(B1121="",COUNTBLANK($B$1064:B1121),"")</f>
        <v/>
      </c>
      <c r="B1122" s="248" t="s">
        <v>1128</v>
      </c>
      <c r="C1122" s="400"/>
      <c r="D1122" s="401"/>
      <c r="E1122" s="402"/>
      <c r="F1122" s="403"/>
      <c r="G1122" s="132"/>
      <c r="H1122" s="132"/>
    </row>
    <row r="1123" spans="1:8" ht="25.5">
      <c r="A1123" s="98" t="str">
        <f>IF(B1122="",COUNTBLANK($B$1064:B1122),"")</f>
        <v/>
      </c>
      <c r="B1123" s="248" t="s">
        <v>1129</v>
      </c>
      <c r="C1123" s="400"/>
      <c r="D1123" s="401"/>
      <c r="E1123" s="402"/>
      <c r="F1123" s="403"/>
      <c r="G1123" s="132"/>
      <c r="H1123" s="132"/>
    </row>
    <row r="1124" spans="1:8">
      <c r="A1124" s="98" t="str">
        <f>IF(B1123="",COUNTBLANK($B$1064:B1123),"")</f>
        <v/>
      </c>
      <c r="B1124" s="248" t="s">
        <v>1130</v>
      </c>
      <c r="C1124" s="400"/>
      <c r="D1124" s="401"/>
      <c r="E1124" s="402"/>
      <c r="F1124" s="403"/>
      <c r="G1124" s="132"/>
      <c r="H1124" s="132"/>
    </row>
    <row r="1125" spans="1:8">
      <c r="A1125" s="98" t="str">
        <f>IF(B1124="",COUNTBLANK($B$1064:B1124),"")</f>
        <v/>
      </c>
      <c r="B1125" s="248" t="s">
        <v>1131</v>
      </c>
      <c r="C1125" s="400"/>
      <c r="D1125" s="401"/>
      <c r="E1125" s="402"/>
      <c r="F1125" s="403"/>
      <c r="G1125" s="132"/>
      <c r="H1125" s="132"/>
    </row>
    <row r="1126" spans="1:8" ht="25.5">
      <c r="A1126" s="98" t="str">
        <f>IF(B1125="",COUNTBLANK($B$1064:B1125),"")</f>
        <v/>
      </c>
      <c r="B1126" s="248" t="s">
        <v>1132</v>
      </c>
      <c r="C1126" s="400"/>
      <c r="D1126" s="401"/>
      <c r="E1126" s="402"/>
      <c r="F1126" s="403"/>
      <c r="G1126" s="132"/>
      <c r="H1126" s="132"/>
    </row>
    <row r="1127" spans="1:8">
      <c r="A1127" s="98" t="str">
        <f>IF(B1126="",COUNTBLANK($B$1064:B1126),"")</f>
        <v/>
      </c>
      <c r="B1127" s="248" t="s">
        <v>1133</v>
      </c>
      <c r="C1127" s="400"/>
      <c r="D1127" s="401"/>
      <c r="E1127" s="402"/>
      <c r="F1127" s="403"/>
      <c r="G1127" s="132"/>
      <c r="H1127" s="132"/>
    </row>
    <row r="1128" spans="1:8" ht="25.5">
      <c r="A1128" s="98" t="str">
        <f>IF(B1127="",COUNTBLANK($B$1064:B1127),"")</f>
        <v/>
      </c>
      <c r="B1128" s="248" t="s">
        <v>1134</v>
      </c>
      <c r="C1128" s="400"/>
      <c r="D1128" s="401"/>
      <c r="E1128" s="402"/>
      <c r="F1128" s="403"/>
      <c r="G1128" s="132"/>
      <c r="H1128" s="132"/>
    </row>
    <row r="1129" spans="1:8">
      <c r="A1129" s="98" t="str">
        <f>IF(B1128="",COUNTBLANK($B$1064:B1128),"")</f>
        <v/>
      </c>
      <c r="B1129" s="248" t="s">
        <v>1135</v>
      </c>
      <c r="C1129" s="400"/>
      <c r="D1129" s="401"/>
      <c r="E1129" s="402"/>
      <c r="F1129" s="403"/>
      <c r="G1129" s="132"/>
      <c r="H1129" s="132"/>
    </row>
    <row r="1130" spans="1:8" ht="25.5">
      <c r="A1130" s="98" t="str">
        <f>IF(B1129="",COUNTBLANK($B$1064:B1129),"")</f>
        <v/>
      </c>
      <c r="B1130" s="248" t="s">
        <v>1136</v>
      </c>
      <c r="C1130" s="400"/>
      <c r="D1130" s="401"/>
      <c r="E1130" s="402"/>
      <c r="F1130" s="403"/>
      <c r="G1130" s="132"/>
      <c r="H1130" s="132"/>
    </row>
    <row r="1131" spans="1:8" ht="25.5">
      <c r="A1131" s="98" t="str">
        <f>IF(B1130="",COUNTBLANK($B$1064:B1130),"")</f>
        <v/>
      </c>
      <c r="B1131" s="248" t="s">
        <v>1137</v>
      </c>
      <c r="C1131" s="400"/>
      <c r="D1131" s="401"/>
      <c r="E1131" s="402"/>
      <c r="F1131" s="403"/>
      <c r="G1131" s="132"/>
      <c r="H1131" s="132"/>
    </row>
    <row r="1132" spans="1:8">
      <c r="A1132" s="98" t="str">
        <f>IF(B1131="",COUNTBLANK($B$1064:B1131),"")</f>
        <v/>
      </c>
      <c r="B1132" s="248" t="s">
        <v>1138</v>
      </c>
      <c r="C1132" s="400"/>
      <c r="D1132" s="401"/>
      <c r="E1132" s="402"/>
      <c r="F1132" s="403"/>
      <c r="G1132" s="132"/>
      <c r="H1132" s="132"/>
    </row>
    <row r="1133" spans="1:8">
      <c r="A1133" s="98" t="str">
        <f>IF(B1132="",COUNTBLANK($B$1064:B1132),"")</f>
        <v/>
      </c>
      <c r="B1133" s="248" t="s">
        <v>1139</v>
      </c>
      <c r="C1133" s="400"/>
      <c r="D1133" s="401"/>
      <c r="E1133" s="402"/>
      <c r="F1133" s="403"/>
      <c r="G1133" s="132"/>
      <c r="H1133" s="132"/>
    </row>
    <row r="1134" spans="1:8">
      <c r="A1134" s="98" t="str">
        <f>IF(B1133="",COUNTBLANK($B$1064:B1133),"")</f>
        <v/>
      </c>
      <c r="B1134" s="248" t="s">
        <v>1140</v>
      </c>
      <c r="C1134" s="400"/>
      <c r="D1134" s="401"/>
      <c r="E1134" s="402"/>
      <c r="F1134" s="403"/>
      <c r="G1134" s="132"/>
      <c r="H1134" s="132"/>
    </row>
    <row r="1135" spans="1:8">
      <c r="A1135" s="98" t="str">
        <f>IF(B1134="",COUNTBLANK($B$1064:B1134),"")</f>
        <v/>
      </c>
      <c r="B1135" s="248" t="s">
        <v>1141</v>
      </c>
      <c r="C1135" s="400"/>
      <c r="D1135" s="401"/>
      <c r="E1135" s="402"/>
      <c r="F1135" s="403"/>
      <c r="G1135" s="132"/>
      <c r="H1135" s="132"/>
    </row>
    <row r="1136" spans="1:8">
      <c r="A1136" s="98" t="str">
        <f>IF(B1135="",COUNTBLANK($B$1064:B1135),"")</f>
        <v/>
      </c>
      <c r="B1136" s="248" t="s">
        <v>1142</v>
      </c>
      <c r="C1136" s="400"/>
      <c r="D1136" s="401"/>
      <c r="E1136" s="402"/>
      <c r="F1136" s="403"/>
      <c r="G1136" s="132"/>
      <c r="H1136" s="132"/>
    </row>
    <row r="1137" spans="1:8">
      <c r="A1137" s="98" t="str">
        <f>IF(B1136="",COUNTBLANK($B$1064:B1136),"")</f>
        <v/>
      </c>
      <c r="B1137" s="248" t="s">
        <v>1143</v>
      </c>
      <c r="C1137" s="400"/>
      <c r="D1137" s="401"/>
      <c r="E1137" s="402"/>
      <c r="F1137" s="403"/>
      <c r="G1137" s="132"/>
      <c r="H1137" s="132"/>
    </row>
    <row r="1138" spans="1:8">
      <c r="A1138" s="98" t="str">
        <f>IF(B1137="",COUNTBLANK($B$1064:B1137),"")</f>
        <v/>
      </c>
      <c r="B1138" s="248" t="s">
        <v>1144</v>
      </c>
      <c r="C1138" s="400"/>
      <c r="D1138" s="401"/>
      <c r="E1138" s="402"/>
      <c r="F1138" s="403"/>
      <c r="G1138" s="132"/>
      <c r="H1138" s="132"/>
    </row>
    <row r="1139" spans="1:8">
      <c r="A1139" s="98" t="str">
        <f>IF(B1138="",COUNTBLANK($B$1064:B1138),"")</f>
        <v/>
      </c>
      <c r="B1139" s="248" t="s">
        <v>1145</v>
      </c>
      <c r="C1139" s="400"/>
      <c r="D1139" s="401"/>
      <c r="E1139" s="402"/>
      <c r="F1139" s="403"/>
      <c r="G1139" s="132"/>
      <c r="H1139" s="132"/>
    </row>
    <row r="1140" spans="1:8">
      <c r="A1140" s="98" t="str">
        <f>IF(B1139="",COUNTBLANK($B$1064:B1139),"")</f>
        <v/>
      </c>
      <c r="B1140" s="248" t="s">
        <v>1146</v>
      </c>
      <c r="C1140" s="400"/>
      <c r="D1140" s="401"/>
      <c r="E1140" s="402"/>
      <c r="F1140" s="403"/>
      <c r="G1140" s="132"/>
      <c r="H1140" s="132"/>
    </row>
    <row r="1141" spans="1:8">
      <c r="A1141" s="98" t="str">
        <f>IF(B1140="",COUNTBLANK($B$1064:B1140),"")</f>
        <v/>
      </c>
      <c r="B1141" s="248" t="s">
        <v>1147</v>
      </c>
      <c r="C1141" s="400"/>
      <c r="D1141" s="401"/>
      <c r="E1141" s="402"/>
      <c r="F1141" s="403"/>
      <c r="G1141" s="132"/>
      <c r="H1141" s="132"/>
    </row>
    <row r="1142" spans="1:8">
      <c r="A1142" s="98" t="str">
        <f>IF(B1141="",COUNTBLANK($B$1064:B1141),"")</f>
        <v/>
      </c>
      <c r="B1142" s="248" t="s">
        <v>1148</v>
      </c>
      <c r="C1142" s="400"/>
      <c r="D1142" s="401"/>
      <c r="E1142" s="402"/>
      <c r="F1142" s="403"/>
      <c r="G1142" s="132"/>
      <c r="H1142" s="132"/>
    </row>
    <row r="1143" spans="1:8">
      <c r="A1143" s="98" t="str">
        <f>IF(B1142="",COUNTBLANK($B$1064:B1142),"")</f>
        <v/>
      </c>
      <c r="B1143" s="248" t="s">
        <v>1149</v>
      </c>
      <c r="C1143" s="400"/>
      <c r="D1143" s="401"/>
      <c r="E1143" s="402"/>
      <c r="F1143" s="403"/>
      <c r="G1143" s="132"/>
      <c r="H1143" s="132"/>
    </row>
    <row r="1144" spans="1:8">
      <c r="A1144" s="98" t="str">
        <f>IF(B1143="",COUNTBLANK($B$1064:B1143),"")</f>
        <v/>
      </c>
      <c r="B1144" s="248" t="s">
        <v>1150</v>
      </c>
      <c r="C1144" s="400"/>
      <c r="D1144" s="401"/>
      <c r="E1144" s="402"/>
      <c r="F1144" s="403"/>
      <c r="G1144" s="132"/>
      <c r="H1144" s="132"/>
    </row>
    <row r="1145" spans="1:8">
      <c r="A1145" s="98" t="str">
        <f>IF(B1144="",COUNTBLANK($B$1064:B1144),"")</f>
        <v/>
      </c>
      <c r="B1145" s="248" t="s">
        <v>1151</v>
      </c>
      <c r="C1145" s="400"/>
      <c r="D1145" s="401"/>
      <c r="E1145" s="402"/>
      <c r="F1145" s="403"/>
      <c r="G1145" s="132"/>
      <c r="H1145" s="132"/>
    </row>
    <row r="1146" spans="1:8" ht="25.5">
      <c r="A1146" s="98" t="str">
        <f>IF(B1145="",COUNTBLANK($B$1064:B1145),"")</f>
        <v/>
      </c>
      <c r="B1146" s="248" t="s">
        <v>1152</v>
      </c>
      <c r="C1146" s="400"/>
      <c r="D1146" s="401"/>
      <c r="E1146" s="402"/>
      <c r="F1146" s="403"/>
      <c r="G1146" s="132"/>
      <c r="H1146" s="132"/>
    </row>
    <row r="1147" spans="1:8" ht="25.5">
      <c r="A1147" s="98" t="str">
        <f>IF(B1146="",COUNTBLANK($B$1064:B1146),"")</f>
        <v/>
      </c>
      <c r="B1147" s="248" t="s">
        <v>1153</v>
      </c>
      <c r="C1147" s="400"/>
      <c r="D1147" s="401"/>
      <c r="E1147" s="402"/>
      <c r="F1147" s="403"/>
      <c r="G1147" s="132"/>
      <c r="H1147" s="132"/>
    </row>
    <row r="1148" spans="1:8">
      <c r="A1148" s="98" t="str">
        <f>IF(B1147="",COUNTBLANK($B$1064:B1147),"")</f>
        <v/>
      </c>
      <c r="B1148" s="248" t="s">
        <v>1154</v>
      </c>
      <c r="C1148" s="400"/>
      <c r="D1148" s="401"/>
      <c r="E1148" s="402"/>
      <c r="F1148" s="403"/>
      <c r="G1148" s="132"/>
      <c r="H1148" s="132"/>
    </row>
    <row r="1149" spans="1:8" s="226" customFormat="1">
      <c r="A1149" s="98" t="str">
        <f>IF(B1148="",COUNTBLANK($B$1064:B1148),"")</f>
        <v/>
      </c>
      <c r="B1149" s="248" t="s">
        <v>1157</v>
      </c>
      <c r="C1149" s="118" t="s">
        <v>0</v>
      </c>
      <c r="D1149" s="405">
        <v>2</v>
      </c>
      <c r="E1149" s="762"/>
      <c r="F1149" s="225">
        <f>E1149*D1149</f>
        <v>0</v>
      </c>
      <c r="G1149" s="7">
        <f>F1149</f>
        <v>0</v>
      </c>
      <c r="H1149" s="7">
        <v>0</v>
      </c>
    </row>
    <row r="1150" spans="1:8">
      <c r="A1150" s="98" t="str">
        <f>IF(B1149="",COUNTBLANK($B$1064:B1149),"")</f>
        <v/>
      </c>
      <c r="B1150" s="406"/>
      <c r="C1150" s="400"/>
      <c r="D1150" s="401"/>
      <c r="E1150" s="402"/>
      <c r="F1150" s="403"/>
      <c r="G1150" s="132"/>
      <c r="H1150" s="132"/>
    </row>
    <row r="1151" spans="1:8" s="226" customFormat="1" ht="51">
      <c r="A1151" s="98">
        <f>IF(B1150="",COUNTBLANK($B$1064:B1150),"")</f>
        <v>3</v>
      </c>
      <c r="B1151" s="248" t="s">
        <v>1191</v>
      </c>
      <c r="C1151" s="293" t="s">
        <v>0</v>
      </c>
      <c r="D1151" s="405">
        <v>1</v>
      </c>
      <c r="E1151" s="762"/>
      <c r="F1151" s="225">
        <f>E1151*D1151</f>
        <v>0</v>
      </c>
      <c r="G1151" s="7">
        <f>F1151</f>
        <v>0</v>
      </c>
      <c r="H1151" s="7">
        <v>0</v>
      </c>
    </row>
    <row r="1152" spans="1:8" s="226" customFormat="1">
      <c r="A1152" s="98" t="str">
        <f>IF(B1151="",COUNTBLANK($B$1064:B1151),"")</f>
        <v/>
      </c>
      <c r="B1152" s="407"/>
      <c r="C1152" s="408"/>
      <c r="D1152" s="405"/>
      <c r="E1152" s="234"/>
      <c r="F1152" s="140"/>
      <c r="G1152" s="3"/>
      <c r="H1152" s="7"/>
    </row>
    <row r="1153" spans="1:8" s="226" customFormat="1" ht="51">
      <c r="A1153" s="98">
        <f>IF(B1152="",COUNTBLANK($B$1064:B1152),"")</f>
        <v>4</v>
      </c>
      <c r="B1153" s="409" t="s">
        <v>1207</v>
      </c>
      <c r="C1153" s="408" t="s">
        <v>0</v>
      </c>
      <c r="D1153" s="271">
        <v>1</v>
      </c>
      <c r="E1153" s="762"/>
      <c r="F1153" s="225">
        <f>E1153*D1153</f>
        <v>0</v>
      </c>
      <c r="G1153" s="3">
        <f>F1153</f>
        <v>0</v>
      </c>
      <c r="H1153" s="4">
        <v>0</v>
      </c>
    </row>
    <row r="1154" spans="1:8">
      <c r="A1154" s="98" t="str">
        <f>IF(B1153="",COUNTBLANK($B$1064:B1153),"")</f>
        <v/>
      </c>
      <c r="B1154" s="406"/>
      <c r="C1154" s="410"/>
      <c r="D1154" s="401"/>
      <c r="E1154" s="402"/>
      <c r="F1154" s="403"/>
      <c r="H1154" s="132"/>
    </row>
    <row r="1155" spans="1:8" s="57" customFormat="1" ht="88.5" customHeight="1">
      <c r="A1155" s="98">
        <f>IF(B1154="",COUNTBLANK($B$1064:B1154),"")</f>
        <v>5</v>
      </c>
      <c r="B1155" s="248" t="s">
        <v>1190</v>
      </c>
      <c r="C1155" s="249"/>
      <c r="D1155" s="250"/>
      <c r="E1155" s="243"/>
      <c r="F1155" s="201"/>
      <c r="G1155" s="115"/>
      <c r="H1155" s="115"/>
    </row>
    <row r="1156" spans="1:8" s="57" customFormat="1">
      <c r="A1156" s="98" t="str">
        <f>IF(B1155="",COUNTBLANK($B$1064:B1155),"")</f>
        <v/>
      </c>
      <c r="B1156" s="248" t="s">
        <v>1201</v>
      </c>
      <c r="C1156" s="249" t="s">
        <v>0</v>
      </c>
      <c r="D1156" s="110">
        <v>1</v>
      </c>
      <c r="E1156" s="762"/>
      <c r="F1156" s="225">
        <f>E1156*D1156</f>
        <v>0</v>
      </c>
      <c r="G1156" s="7">
        <f>F1156</f>
        <v>0</v>
      </c>
      <c r="H1156" s="4">
        <v>0</v>
      </c>
    </row>
    <row r="1157" spans="1:8" s="57" customFormat="1">
      <c r="A1157" s="98" t="str">
        <f>IF(B1156="",COUNTBLANK($B$1064:B1156),"")</f>
        <v/>
      </c>
      <c r="B1157" s="248" t="s">
        <v>1200</v>
      </c>
      <c r="C1157" s="249" t="s">
        <v>0</v>
      </c>
      <c r="D1157" s="110">
        <v>1</v>
      </c>
      <c r="E1157" s="762"/>
      <c r="F1157" s="225">
        <f>E1157*D1157</f>
        <v>0</v>
      </c>
      <c r="G1157" s="7">
        <f>F1157</f>
        <v>0</v>
      </c>
      <c r="H1157" s="4">
        <v>0</v>
      </c>
    </row>
    <row r="1158" spans="1:8" s="57" customFormat="1">
      <c r="A1158" s="98" t="str">
        <f>IF(B1157="",COUNTBLANK($B$1064:B1157),"")</f>
        <v/>
      </c>
      <c r="B1158" s="248"/>
      <c r="C1158" s="411"/>
      <c r="D1158" s="405"/>
      <c r="E1158" s="234"/>
      <c r="F1158" s="140"/>
      <c r="G1158" s="3"/>
      <c r="H1158" s="7"/>
    </row>
    <row r="1159" spans="1:8" s="226" customFormat="1" ht="63.75">
      <c r="A1159" s="98">
        <f>IF(B1158="",COUNTBLANK($B$1064:B1158),"")</f>
        <v>6</v>
      </c>
      <c r="B1159" s="409" t="s">
        <v>1203</v>
      </c>
      <c r="C1159" s="271"/>
      <c r="D1159" s="271"/>
      <c r="E1159" s="111"/>
      <c r="F1159" s="114"/>
      <c r="G1159" s="389"/>
      <c r="H1159" s="237"/>
    </row>
    <row r="1160" spans="1:8" s="226" customFormat="1">
      <c r="A1160" s="98" t="str">
        <f>IF(B1159="",COUNTBLANK($B$1064:B1159),"")</f>
        <v/>
      </c>
      <c r="B1160" s="412" t="s">
        <v>1202</v>
      </c>
      <c r="C1160" s="271" t="s">
        <v>0</v>
      </c>
      <c r="D1160" s="271">
        <v>1</v>
      </c>
      <c r="E1160" s="762"/>
      <c r="F1160" s="225">
        <f>E1160*D1160</f>
        <v>0</v>
      </c>
      <c r="G1160" s="10">
        <f>F1160</f>
        <v>0</v>
      </c>
      <c r="H1160" s="7">
        <v>0</v>
      </c>
    </row>
    <row r="1161" spans="1:8">
      <c r="A1161" s="98" t="str">
        <f>IF(B1160="",COUNTBLANK($B$1064:B1160),"")</f>
        <v/>
      </c>
      <c r="B1161" s="406"/>
      <c r="C1161" s="410"/>
      <c r="D1161" s="401"/>
      <c r="E1161" s="402"/>
      <c r="F1161" s="403"/>
      <c r="H1161" s="132"/>
    </row>
    <row r="1162" spans="1:8" s="57" customFormat="1" ht="63.75">
      <c r="A1162" s="98">
        <f>IF(B1161="",COUNTBLANK($B$1064:B1161),"")</f>
        <v>7</v>
      </c>
      <c r="B1162" s="248" t="s">
        <v>301</v>
      </c>
      <c r="C1162" s="271" t="s">
        <v>0</v>
      </c>
      <c r="D1162" s="271">
        <v>2</v>
      </c>
      <c r="E1162" s="762"/>
      <c r="F1162" s="225">
        <f>E1162*D1162</f>
        <v>0</v>
      </c>
      <c r="G1162" s="3">
        <f>F1162</f>
        <v>0</v>
      </c>
      <c r="H1162" s="7">
        <v>0</v>
      </c>
    </row>
    <row r="1163" spans="1:8" s="57" customFormat="1">
      <c r="A1163" s="98" t="str">
        <f>IF(B1162="",COUNTBLANK($B$1064:B1162),"")</f>
        <v/>
      </c>
      <c r="B1163" s="248" t="s">
        <v>302</v>
      </c>
      <c r="C1163" s="413"/>
      <c r="D1163" s="387"/>
      <c r="E1163" s="232"/>
      <c r="F1163" s="198"/>
      <c r="G1163" s="396"/>
      <c r="H1163" s="396"/>
    </row>
    <row r="1164" spans="1:8" s="57" customFormat="1">
      <c r="A1164" s="98" t="str">
        <f>IF(B1163="",COUNTBLANK($B$1064:B1163),"")</f>
        <v/>
      </c>
      <c r="B1164" s="248"/>
      <c r="C1164" s="411"/>
      <c r="D1164" s="250"/>
      <c r="E1164" s="234"/>
      <c r="F1164" s="201"/>
      <c r="H1164" s="115"/>
    </row>
    <row r="1165" spans="1:8" ht="51">
      <c r="A1165" s="98">
        <f>IF(B1164="",COUNTBLANK($B$1064:B1164),"")</f>
        <v>8</v>
      </c>
      <c r="B1165" s="414" t="s">
        <v>743</v>
      </c>
      <c r="C1165" s="415"/>
      <c r="D1165" s="415"/>
      <c r="E1165" s="189"/>
      <c r="F1165" s="198"/>
      <c r="G1165" s="3"/>
      <c r="H1165" s="4"/>
    </row>
    <row r="1166" spans="1:8">
      <c r="A1166" s="98" t="str">
        <f>IF(B1165="",COUNTBLANK($B$1064:B1165),"")</f>
        <v/>
      </c>
      <c r="B1166" s="414" t="s">
        <v>283</v>
      </c>
      <c r="C1166" s="415" t="s">
        <v>82</v>
      </c>
      <c r="D1166" s="415">
        <v>30</v>
      </c>
      <c r="E1166" s="762"/>
      <c r="F1166" s="198">
        <f>E1166*D1166</f>
        <v>0</v>
      </c>
      <c r="G1166" s="3">
        <f>F1166</f>
        <v>0</v>
      </c>
      <c r="H1166" s="4">
        <v>0</v>
      </c>
    </row>
    <row r="1167" spans="1:8">
      <c r="A1167" s="98" t="str">
        <f>IF(B1166="",COUNTBLANK($B$1064:B1166),"")</f>
        <v/>
      </c>
      <c r="B1167" s="273"/>
      <c r="C1167" s="415"/>
      <c r="D1167" s="415"/>
      <c r="E1167" s="189"/>
      <c r="F1167" s="198"/>
      <c r="G1167" s="3"/>
      <c r="H1167" s="4"/>
    </row>
    <row r="1168" spans="1:8" ht="25.5">
      <c r="A1168" s="98">
        <f>IF(B1167="",COUNTBLANK($B$1064:B1167),"")</f>
        <v>9</v>
      </c>
      <c r="B1168" s="248" t="s">
        <v>284</v>
      </c>
      <c r="C1168" s="415"/>
      <c r="D1168" s="415"/>
      <c r="E1168" s="189"/>
      <c r="F1168" s="198"/>
      <c r="G1168" s="3"/>
      <c r="H1168" s="4"/>
    </row>
    <row r="1169" spans="1:8">
      <c r="A1169" s="98" t="str">
        <f>IF(B1168="",COUNTBLANK($B$1064:B1168),"")</f>
        <v/>
      </c>
      <c r="B1169" s="416" t="s">
        <v>285</v>
      </c>
      <c r="C1169" s="415" t="s">
        <v>82</v>
      </c>
      <c r="D1169" s="415">
        <v>30</v>
      </c>
      <c r="E1169" s="762"/>
      <c r="F1169" s="198">
        <f>E1169*D1169</f>
        <v>0</v>
      </c>
      <c r="G1169" s="3">
        <f>F1169</f>
        <v>0</v>
      </c>
      <c r="H1169" s="4">
        <v>0</v>
      </c>
    </row>
    <row r="1170" spans="1:8">
      <c r="A1170" s="98" t="str">
        <f>IF(B1169="",COUNTBLANK($B$1064:B1169),"")</f>
        <v/>
      </c>
      <c r="B1170" s="416"/>
      <c r="C1170" s="417"/>
      <c r="D1170" s="417"/>
      <c r="E1170" s="200"/>
      <c r="F1170" s="201"/>
      <c r="G1170" s="3"/>
      <c r="H1170" s="7"/>
    </row>
    <row r="1171" spans="1:8" ht="63.75">
      <c r="A1171" s="98">
        <f>IF(B1170="",COUNTBLANK($B$1064:B1170),"")</f>
        <v>10</v>
      </c>
      <c r="B1171" s="416" t="s">
        <v>1158</v>
      </c>
      <c r="C1171" s="417" t="s">
        <v>88</v>
      </c>
      <c r="D1171" s="417">
        <v>50</v>
      </c>
      <c r="E1171" s="762"/>
      <c r="F1171" s="198">
        <f>E1171*D1171</f>
        <v>0</v>
      </c>
      <c r="G1171" s="3">
        <f>F1171</f>
        <v>0</v>
      </c>
      <c r="H1171" s="4">
        <v>0</v>
      </c>
    </row>
    <row r="1172" spans="1:8">
      <c r="A1172" s="98" t="str">
        <f>IF(B1171="",COUNTBLANK($B$1064:B1171),"")</f>
        <v/>
      </c>
      <c r="B1172" s="416"/>
      <c r="C1172" s="417"/>
      <c r="D1172" s="417"/>
      <c r="E1172" s="200"/>
      <c r="F1172" s="201"/>
      <c r="G1172" s="3"/>
      <c r="H1172" s="7"/>
    </row>
    <row r="1173" spans="1:8" ht="76.5">
      <c r="A1173" s="98">
        <f>IF(B1172="",COUNTBLANK($B$1064:B1172),"")</f>
        <v>11</v>
      </c>
      <c r="B1173" s="416" t="s">
        <v>1159</v>
      </c>
      <c r="C1173" s="417" t="s">
        <v>0</v>
      </c>
      <c r="D1173" s="417">
        <v>2</v>
      </c>
      <c r="E1173" s="762"/>
      <c r="F1173" s="198">
        <f>E1173*D1173</f>
        <v>0</v>
      </c>
      <c r="G1173" s="3">
        <f>F1173</f>
        <v>0</v>
      </c>
      <c r="H1173" s="4">
        <v>0</v>
      </c>
    </row>
    <row r="1174" spans="1:8">
      <c r="A1174" s="98" t="str">
        <f>IF(B1173="",COUNTBLANK($B$1064:B1173),"")</f>
        <v/>
      </c>
      <c r="B1174" s="211"/>
      <c r="C1174" s="156"/>
      <c r="D1174" s="156"/>
      <c r="E1174" s="189"/>
      <c r="F1174" s="198"/>
      <c r="G1174" s="3"/>
      <c r="H1174" s="4"/>
    </row>
    <row r="1175" spans="1:8" s="226" customFormat="1" ht="63.75">
      <c r="A1175" s="98">
        <f>IF(B1174="",COUNTBLANK($B$1064:B1174),"")</f>
        <v>12</v>
      </c>
      <c r="B1175" s="215" t="s">
        <v>1103</v>
      </c>
      <c r="C1175" s="223" t="s">
        <v>0</v>
      </c>
      <c r="D1175" s="224">
        <v>1</v>
      </c>
      <c r="E1175" s="762"/>
      <c r="F1175" s="225">
        <f>E1175*D1175</f>
        <v>0</v>
      </c>
      <c r="G1175" s="3">
        <f>F1175</f>
        <v>0</v>
      </c>
      <c r="H1175" s="4">
        <v>0</v>
      </c>
    </row>
    <row r="1176" spans="1:8" s="226" customFormat="1">
      <c r="A1176" s="98" t="str">
        <f>IF(B1175="",COUNTBLANK($B$1064:B1175),"")</f>
        <v/>
      </c>
      <c r="B1176" s="230"/>
      <c r="C1176" s="228"/>
      <c r="D1176" s="277"/>
      <c r="E1176" s="232"/>
      <c r="F1176" s="258"/>
      <c r="G1176" s="342"/>
      <c r="H1176" s="342"/>
    </row>
    <row r="1177" spans="1:8" s="226" customFormat="1" ht="51">
      <c r="A1177" s="98">
        <f>IF(B1176="",COUNTBLANK($B$1064:B1176),"")</f>
        <v>13</v>
      </c>
      <c r="B1177" s="215" t="s">
        <v>481</v>
      </c>
      <c r="C1177" s="247"/>
      <c r="D1177" s="382"/>
      <c r="E1177" s="383"/>
      <c r="F1177" s="384"/>
      <c r="G1177" s="342"/>
      <c r="H1177" s="342"/>
    </row>
    <row r="1178" spans="1:8" s="226" customFormat="1">
      <c r="A1178" s="98" t="str">
        <f>IF(B1177="",COUNTBLANK($B$1064:B1177),"")</f>
        <v/>
      </c>
      <c r="B1178" s="215" t="s">
        <v>63</v>
      </c>
      <c r="C1178" s="223" t="s">
        <v>82</v>
      </c>
      <c r="D1178" s="224">
        <v>6</v>
      </c>
      <c r="E1178" s="762"/>
      <c r="F1178" s="225">
        <f>E1178*D1178</f>
        <v>0</v>
      </c>
      <c r="G1178" s="3">
        <f>F1178</f>
        <v>0</v>
      </c>
      <c r="H1178" s="4">
        <v>0</v>
      </c>
    </row>
    <row r="1179" spans="1:8" s="226" customFormat="1">
      <c r="A1179" s="98" t="str">
        <f>IF(B1178="",COUNTBLANK($B$1064:B1178),"")</f>
        <v/>
      </c>
      <c r="B1179" s="227"/>
      <c r="C1179" s="228"/>
      <c r="D1179" s="229"/>
      <c r="E1179" s="225"/>
      <c r="F1179" s="225"/>
      <c r="G1179" s="342"/>
      <c r="H1179" s="342"/>
    </row>
    <row r="1180" spans="1:8" s="226" customFormat="1" ht="89.25">
      <c r="A1180" s="98">
        <f>IF(B1179="",COUNTBLANK($B$1064:B1179),"")</f>
        <v>14</v>
      </c>
      <c r="B1180" s="230" t="s">
        <v>303</v>
      </c>
      <c r="C1180" s="228" t="s">
        <v>88</v>
      </c>
      <c r="D1180" s="261">
        <f>1000*1.1</f>
        <v>1100</v>
      </c>
      <c r="E1180" s="762"/>
      <c r="F1180" s="225">
        <f>E1180*D1180</f>
        <v>0</v>
      </c>
      <c r="G1180" s="3">
        <f>F1180</f>
        <v>0</v>
      </c>
      <c r="H1180" s="4">
        <v>0</v>
      </c>
    </row>
    <row r="1181" spans="1:8" s="226" customFormat="1" ht="38.25">
      <c r="A1181" s="98" t="str">
        <f>IF(B1180="",COUNTBLANK($B$1064:B1180),"")</f>
        <v/>
      </c>
      <c r="B1181" s="233" t="s">
        <v>1049</v>
      </c>
      <c r="C1181" s="105"/>
      <c r="D1181" s="231"/>
      <c r="E1181" s="234"/>
      <c r="F1181" s="140"/>
      <c r="G1181" s="3"/>
      <c r="H1181" s="7"/>
    </row>
    <row r="1182" spans="1:8" s="226" customFormat="1">
      <c r="A1182" s="98" t="str">
        <f>IF(B1181="",COUNTBLANK($B$1064:B1181),"")</f>
        <v/>
      </c>
      <c r="B1182" s="230"/>
      <c r="C1182" s="228"/>
      <c r="D1182" s="231"/>
      <c r="E1182" s="235"/>
      <c r="F1182" s="225"/>
      <c r="G1182" s="342"/>
      <c r="H1182" s="342"/>
    </row>
    <row r="1183" spans="1:8" s="226" customFormat="1" ht="38.25">
      <c r="A1183" s="98">
        <f>IF(B1182="",COUNTBLANK($B$1064:B1182),"")</f>
        <v>15</v>
      </c>
      <c r="B1183" s="230" t="s">
        <v>304</v>
      </c>
      <c r="C1183" s="228" t="s">
        <v>88</v>
      </c>
      <c r="D1183" s="261">
        <f>(187+47)*1.1</f>
        <v>257.40000000000003</v>
      </c>
      <c r="E1183" s="762"/>
      <c r="F1183" s="225">
        <f>E1183*D1183</f>
        <v>0</v>
      </c>
      <c r="G1183" s="3">
        <f>F1183</f>
        <v>0</v>
      </c>
      <c r="H1183" s="4">
        <v>0</v>
      </c>
    </row>
    <row r="1184" spans="1:8" s="226" customFormat="1">
      <c r="A1184" s="98" t="str">
        <f>IF(B1183="",COUNTBLANK($B$1064:B1183),"")</f>
        <v/>
      </c>
      <c r="B1184" s="230"/>
      <c r="C1184" s="228"/>
      <c r="D1184" s="231"/>
      <c r="E1184" s="235"/>
      <c r="F1184" s="225"/>
      <c r="G1184" s="342"/>
      <c r="H1184" s="342"/>
    </row>
    <row r="1185" spans="1:8" s="226" customFormat="1" ht="89.25">
      <c r="A1185" s="98">
        <f>IF(B1184="",COUNTBLANK($B$1064:B1184),"")</f>
        <v>16</v>
      </c>
      <c r="B1185" s="195" t="s">
        <v>761</v>
      </c>
      <c r="C1185" s="109"/>
      <c r="D1185" s="231"/>
      <c r="E1185" s="236"/>
      <c r="F1185" s="140"/>
      <c r="H1185" s="237"/>
    </row>
    <row r="1186" spans="1:8" s="226" customFormat="1">
      <c r="A1186" s="98" t="str">
        <f>IF(B1185="",COUNTBLANK($B$1064:B1185),"")</f>
        <v/>
      </c>
      <c r="B1186" s="239" t="s">
        <v>750</v>
      </c>
      <c r="C1186" s="105"/>
      <c r="D1186" s="231"/>
      <c r="E1186" s="243"/>
      <c r="F1186" s="140"/>
      <c r="H1186" s="237"/>
    </row>
    <row r="1187" spans="1:8" s="226" customFormat="1">
      <c r="A1187" s="98" t="str">
        <f>IF(B1186="",COUNTBLANK($B$1064:B1186),"")</f>
        <v/>
      </c>
      <c r="B1187" s="240" t="s">
        <v>751</v>
      </c>
      <c r="C1187" s="105"/>
      <c r="D1187" s="231"/>
      <c r="E1187" s="243"/>
      <c r="F1187" s="140"/>
      <c r="H1187" s="237"/>
    </row>
    <row r="1188" spans="1:8" s="226" customFormat="1" ht="25.5">
      <c r="A1188" s="98" t="str">
        <f>IF(B1187="",COUNTBLANK($B$1064:B1187),"")</f>
        <v/>
      </c>
      <c r="B1188" s="240" t="s">
        <v>752</v>
      </c>
      <c r="C1188" s="105"/>
      <c r="D1188" s="231"/>
      <c r="E1188" s="243"/>
      <c r="F1188" s="140"/>
      <c r="H1188" s="237"/>
    </row>
    <row r="1189" spans="1:8" s="226" customFormat="1">
      <c r="A1189" s="98" t="str">
        <f>IF(B1188="",COUNTBLANK($B$1064:B1188),"")</f>
        <v/>
      </c>
      <c r="B1189" s="241" t="s">
        <v>753</v>
      </c>
      <c r="C1189" s="109"/>
      <c r="D1189" s="231"/>
      <c r="E1189" s="236"/>
      <c r="F1189" s="140"/>
      <c r="H1189" s="237"/>
    </row>
    <row r="1190" spans="1:8" s="226" customFormat="1" ht="14.25">
      <c r="A1190" s="98" t="str">
        <f>IF(B1189="",COUNTBLANK($B$1064:B1189),"")</f>
        <v/>
      </c>
      <c r="B1190" s="196" t="s">
        <v>762</v>
      </c>
      <c r="C1190" s="109" t="s">
        <v>143</v>
      </c>
      <c r="D1190" s="261">
        <f>(107+24)*1.1</f>
        <v>144.10000000000002</v>
      </c>
      <c r="E1190" s="762"/>
      <c r="F1190" s="225">
        <f>E1190*D1190</f>
        <v>0</v>
      </c>
      <c r="G1190" s="3">
        <f>F1190</f>
        <v>0</v>
      </c>
      <c r="H1190" s="7">
        <v>0</v>
      </c>
    </row>
    <row r="1191" spans="1:8" s="226" customFormat="1">
      <c r="A1191" s="98" t="str">
        <f>IF(B1190="",COUNTBLANK($B$1064:B1190),"")</f>
        <v/>
      </c>
      <c r="B1191" s="195"/>
      <c r="C1191" s="242"/>
      <c r="D1191" s="231"/>
      <c r="E1191" s="225"/>
      <c r="F1191" s="225"/>
      <c r="G1191" s="342"/>
      <c r="H1191" s="342"/>
    </row>
    <row r="1192" spans="1:8" s="226" customFormat="1" ht="89.25">
      <c r="A1192" s="98">
        <f>IF(B1191="",COUNTBLANK($B$1064:B1191),"")</f>
        <v>17</v>
      </c>
      <c r="B1192" s="230" t="s">
        <v>87</v>
      </c>
      <c r="C1192" s="242" t="s">
        <v>143</v>
      </c>
      <c r="D1192" s="231">
        <v>14</v>
      </c>
      <c r="E1192" s="762"/>
      <c r="F1192" s="225">
        <f>E1192*D1192</f>
        <v>0</v>
      </c>
      <c r="G1192" s="3">
        <f>F1192</f>
        <v>0</v>
      </c>
      <c r="H1192" s="4">
        <v>0</v>
      </c>
    </row>
    <row r="1193" spans="1:8" s="226" customFormat="1">
      <c r="A1193" s="98" t="str">
        <f>IF(B1192="",COUNTBLANK($B$1064:B1192),"")</f>
        <v/>
      </c>
      <c r="B1193" s="385"/>
      <c r="C1193" s="342"/>
      <c r="D1193" s="342"/>
      <c r="E1193" s="386"/>
      <c r="F1193" s="386"/>
      <c r="G1193" s="342"/>
      <c r="H1193" s="342"/>
    </row>
    <row r="1194" spans="1:8" s="226" customFormat="1" ht="51">
      <c r="A1194" s="98">
        <f>IF(B1193="",COUNTBLANK($B$1064:B1193),"")</f>
        <v>18</v>
      </c>
      <c r="B1194" s="259" t="s">
        <v>764</v>
      </c>
      <c r="C1194" s="105"/>
      <c r="D1194" s="106"/>
      <c r="E1194" s="236"/>
      <c r="F1194" s="140"/>
      <c r="H1194" s="237"/>
    </row>
    <row r="1195" spans="1:8" s="226" customFormat="1">
      <c r="A1195" s="98" t="str">
        <f>IF(B1194="",COUNTBLANK($B$1064:B1194),"")</f>
        <v/>
      </c>
      <c r="B1195" s="230" t="s">
        <v>765</v>
      </c>
      <c r="C1195" s="105" t="s">
        <v>0</v>
      </c>
      <c r="D1195" s="231">
        <v>2</v>
      </c>
      <c r="E1195" s="762"/>
      <c r="F1195" s="225">
        <f>E1195*D1195</f>
        <v>0</v>
      </c>
      <c r="G1195" s="3">
        <f>F1195</f>
        <v>0</v>
      </c>
      <c r="H1195" s="4">
        <v>0</v>
      </c>
    </row>
    <row r="1196" spans="1:8" s="226" customFormat="1">
      <c r="A1196" s="98" t="str">
        <f>IF(B1195="",COUNTBLANK($B$1064:B1195),"")</f>
        <v/>
      </c>
      <c r="B1196" s="227"/>
      <c r="C1196" s="228"/>
      <c r="D1196" s="229"/>
      <c r="E1196" s="257"/>
      <c r="F1196" s="225"/>
      <c r="G1196" s="342"/>
      <c r="H1196" s="342"/>
    </row>
    <row r="1197" spans="1:8" s="226" customFormat="1" ht="51">
      <c r="A1197" s="98">
        <f>IF(B1196="",COUNTBLANK($B$1064:B1196),"")</f>
        <v>19</v>
      </c>
      <c r="B1197" s="230" t="s">
        <v>94</v>
      </c>
      <c r="C1197" s="224" t="s">
        <v>26</v>
      </c>
      <c r="D1197" s="318">
        <v>10</v>
      </c>
      <c r="E1197" s="762"/>
      <c r="F1197" s="225">
        <f>E1197*D1197</f>
        <v>0</v>
      </c>
      <c r="G1197" s="3">
        <f>F1197</f>
        <v>0</v>
      </c>
      <c r="H1197" s="4">
        <v>0</v>
      </c>
    </row>
    <row r="1198" spans="1:8" s="226" customFormat="1">
      <c r="A1198" s="98" t="str">
        <f>IF(B1197="",COUNTBLANK($B$1064:B1197),"")</f>
        <v/>
      </c>
      <c r="B1198" s="215"/>
      <c r="C1198" s="242"/>
      <c r="D1198" s="242"/>
      <c r="E1198" s="257"/>
      <c r="F1198" s="225"/>
      <c r="G1198" s="342"/>
      <c r="H1198" s="342"/>
    </row>
    <row r="1199" spans="1:8" s="226" customFormat="1" ht="38.25">
      <c r="A1199" s="98">
        <f>IF(B1198="",COUNTBLANK($B$1064:B1198),"")</f>
        <v>20</v>
      </c>
      <c r="B1199" s="195" t="s">
        <v>342</v>
      </c>
      <c r="C1199" s="228" t="s">
        <v>0</v>
      </c>
      <c r="D1199" s="231">
        <v>1</v>
      </c>
      <c r="E1199" s="762"/>
      <c r="F1199" s="225">
        <f>E1199*D1199</f>
        <v>0</v>
      </c>
      <c r="G1199" s="3">
        <f>F1199</f>
        <v>0</v>
      </c>
      <c r="H1199" s="4">
        <v>0</v>
      </c>
    </row>
    <row r="1200" spans="1:8" s="226" customFormat="1">
      <c r="A1200" s="98" t="str">
        <f>IF(B1199="",COUNTBLANK($B$1064:B1199),"")</f>
        <v/>
      </c>
      <c r="B1200" s="195"/>
      <c r="C1200" s="242"/>
      <c r="D1200" s="223"/>
      <c r="E1200" s="320"/>
      <c r="F1200" s="225"/>
      <c r="G1200" s="342"/>
      <c r="H1200" s="342"/>
    </row>
    <row r="1201" spans="1:8" s="226" customFormat="1" ht="38.25">
      <c r="A1201" s="98">
        <f>IF(B1200="",COUNTBLANK($B$1064:B1200),"")</f>
        <v>21</v>
      </c>
      <c r="B1201" s="195" t="s">
        <v>343</v>
      </c>
      <c r="C1201" s="272" t="s">
        <v>26</v>
      </c>
      <c r="D1201" s="408">
        <v>20</v>
      </c>
      <c r="E1201" s="762"/>
      <c r="F1201" s="225">
        <f>E1201*D1201</f>
        <v>0</v>
      </c>
      <c r="G1201" s="3">
        <f>F1201</f>
        <v>0</v>
      </c>
      <c r="H1201" s="4">
        <v>0</v>
      </c>
    </row>
    <row r="1202" spans="1:8" s="226" customFormat="1">
      <c r="A1202" s="98" t="str">
        <f>IF(B1201="",COUNTBLANK($B$1064:B1201),"")</f>
        <v/>
      </c>
      <c r="B1202" s="215"/>
      <c r="C1202" s="242"/>
      <c r="D1202" s="223"/>
      <c r="E1202" s="225"/>
      <c r="F1202" s="225"/>
      <c r="G1202" s="342"/>
      <c r="H1202" s="342"/>
    </row>
    <row r="1203" spans="1:8" s="226" customFormat="1" ht="38.25">
      <c r="A1203" s="98">
        <f>IF(B1202="",COUNTBLANK($B$1064:B1202),"")</f>
        <v>22</v>
      </c>
      <c r="B1203" s="195" t="s">
        <v>344</v>
      </c>
      <c r="C1203" s="228" t="s">
        <v>147</v>
      </c>
      <c r="D1203" s="231">
        <v>45</v>
      </c>
      <c r="E1203" s="762"/>
      <c r="F1203" s="225">
        <f>E1203*D1203</f>
        <v>0</v>
      </c>
      <c r="G1203" s="3">
        <f>F1203</f>
        <v>0</v>
      </c>
      <c r="H1203" s="4">
        <v>0</v>
      </c>
    </row>
    <row r="1204" spans="1:8" s="226" customFormat="1">
      <c r="A1204" s="98" t="str">
        <f>IF(B1203="",COUNTBLANK($B$1064:B1203),"")</f>
        <v/>
      </c>
      <c r="B1204" s="215"/>
      <c r="C1204" s="228"/>
      <c r="D1204" s="231"/>
      <c r="E1204" s="225"/>
      <c r="F1204" s="225"/>
      <c r="G1204" s="342"/>
      <c r="H1204" s="342"/>
    </row>
    <row r="1205" spans="1:8" s="226" customFormat="1" ht="38.25">
      <c r="A1205" s="98">
        <f>IF(B1204="",COUNTBLANK($B$1064:B1204),"")</f>
        <v>23</v>
      </c>
      <c r="B1205" s="215" t="s">
        <v>482</v>
      </c>
      <c r="C1205" s="242" t="s">
        <v>0</v>
      </c>
      <c r="D1205" s="279">
        <v>1</v>
      </c>
      <c r="E1205" s="762"/>
      <c r="F1205" s="225">
        <f>E1205*D1205</f>
        <v>0</v>
      </c>
      <c r="G1205" s="3">
        <f>F1205</f>
        <v>0</v>
      </c>
      <c r="H1205" s="4">
        <v>0</v>
      </c>
    </row>
    <row r="1206" spans="1:8" s="226" customFormat="1">
      <c r="A1206" s="98" t="str">
        <f>IF(B1205="",COUNTBLANK($B$1064:B1205),"")</f>
        <v/>
      </c>
      <c r="B1206" s="215"/>
      <c r="C1206" s="242"/>
      <c r="D1206" s="279"/>
      <c r="E1206" s="319"/>
      <c r="F1206" s="235"/>
      <c r="G1206" s="342"/>
      <c r="H1206" s="342"/>
    </row>
    <row r="1207" spans="1:8" s="226" customFormat="1" ht="51">
      <c r="A1207" s="98">
        <f>IF(B1206="",COUNTBLANK($B$1064:B1206),"")</f>
        <v>24</v>
      </c>
      <c r="B1207" s="215" t="s">
        <v>483</v>
      </c>
      <c r="C1207" s="242" t="s">
        <v>26</v>
      </c>
      <c r="D1207" s="279">
        <v>20</v>
      </c>
      <c r="E1207" s="762"/>
      <c r="F1207" s="225">
        <f>E1207*D1207</f>
        <v>0</v>
      </c>
      <c r="G1207" s="3">
        <f>F1207</f>
        <v>0</v>
      </c>
      <c r="H1207" s="4">
        <v>0</v>
      </c>
    </row>
    <row r="1208" spans="1:8" s="226" customFormat="1">
      <c r="A1208" s="98" t="str">
        <f>IF(B1207="",COUNTBLANK($B$1064:B1207),"")</f>
        <v/>
      </c>
      <c r="B1208" s="256"/>
      <c r="C1208" s="418"/>
      <c r="D1208" s="112"/>
      <c r="E1208" s="319"/>
      <c r="F1208" s="140"/>
      <c r="G1208" s="3"/>
      <c r="H1208" s="7"/>
    </row>
    <row r="1209" spans="1:8" s="226" customFormat="1" ht="25.5">
      <c r="A1209" s="98">
        <f>IF(B1208="",COUNTBLANK($B$1064:B1208),"")</f>
        <v>25</v>
      </c>
      <c r="B1209" s="407" t="s">
        <v>1206</v>
      </c>
      <c r="C1209" s="419" t="s">
        <v>0</v>
      </c>
      <c r="D1209" s="110">
        <v>1</v>
      </c>
      <c r="E1209" s="762"/>
      <c r="F1209" s="225">
        <f>E1209*D1209</f>
        <v>0</v>
      </c>
      <c r="G1209" s="3">
        <f>F1209</f>
        <v>0</v>
      </c>
      <c r="H1209" s="4">
        <v>0</v>
      </c>
    </row>
    <row r="1210" spans="1:8" s="226" customFormat="1">
      <c r="A1210" s="98" t="str">
        <f>IF(B1209="",COUNTBLANK($B$1064:B1209),"")</f>
        <v/>
      </c>
      <c r="B1210" s="322"/>
      <c r="C1210" s="323"/>
      <c r="D1210" s="229"/>
      <c r="E1210" s="324"/>
      <c r="F1210" s="325"/>
      <c r="G1210" s="342"/>
      <c r="H1210" s="342"/>
    </row>
    <row r="1211" spans="1:8" s="226" customFormat="1" ht="25.5">
      <c r="A1211" s="98">
        <f>IF(B1210="",COUNTBLANK($B$1064:B1210),"")</f>
        <v>26</v>
      </c>
      <c r="B1211" s="322" t="s">
        <v>484</v>
      </c>
      <c r="C1211" s="323" t="s">
        <v>0</v>
      </c>
      <c r="D1211" s="229">
        <v>1</v>
      </c>
      <c r="E1211" s="762"/>
      <c r="F1211" s="225">
        <f>E1211*D1211</f>
        <v>0</v>
      </c>
      <c r="G1211" s="3">
        <f>F1211</f>
        <v>0</v>
      </c>
      <c r="H1211" s="4">
        <v>0</v>
      </c>
    </row>
    <row r="1212" spans="1:8" s="226" customFormat="1">
      <c r="A1212" s="98" t="str">
        <f>IF(B1211="",COUNTBLANK($B$1064:B1211),"")</f>
        <v/>
      </c>
      <c r="B1212" s="322"/>
      <c r="C1212" s="323"/>
      <c r="D1212" s="229"/>
      <c r="E1212" s="324"/>
      <c r="F1212" s="325"/>
      <c r="G1212" s="342"/>
      <c r="H1212" s="342"/>
    </row>
    <row r="1213" spans="1:8" s="226" customFormat="1" ht="38.25">
      <c r="A1213" s="98">
        <f>IF(B1212="",COUNTBLANK($B$1064:B1212),"")</f>
        <v>27</v>
      </c>
      <c r="B1213" s="322" t="s">
        <v>1204</v>
      </c>
      <c r="C1213" s="323" t="s">
        <v>0</v>
      </c>
      <c r="D1213" s="229">
        <v>1</v>
      </c>
      <c r="E1213" s="762"/>
      <c r="F1213" s="225">
        <f>E1213*D1213</f>
        <v>0</v>
      </c>
      <c r="G1213" s="3">
        <f>F1213</f>
        <v>0</v>
      </c>
      <c r="H1213" s="4">
        <v>0</v>
      </c>
    </row>
    <row r="1214" spans="1:8" s="226" customFormat="1">
      <c r="A1214" s="98" t="str">
        <f>IF(B1213="",COUNTBLANK($B$1064:B1213),"")</f>
        <v/>
      </c>
      <c r="B1214" s="215"/>
      <c r="C1214" s="242"/>
      <c r="D1214" s="242"/>
      <c r="E1214" s="235"/>
      <c r="F1214" s="258"/>
      <c r="G1214" s="342"/>
      <c r="H1214" s="342"/>
    </row>
    <row r="1215" spans="1:8" s="226" customFormat="1">
      <c r="A1215" s="98">
        <f>IF(B1214="",COUNTBLANK($B$1064:B1214),"")</f>
        <v>28</v>
      </c>
      <c r="B1215" s="327" t="s">
        <v>90</v>
      </c>
      <c r="C1215" s="328" t="s">
        <v>1</v>
      </c>
      <c r="D1215" s="242">
        <v>1</v>
      </c>
      <c r="E1215" s="762"/>
      <c r="F1215" s="225">
        <f>E1215*D1215</f>
        <v>0</v>
      </c>
      <c r="G1215" s="3">
        <f>F1215</f>
        <v>0</v>
      </c>
      <c r="H1215" s="4">
        <v>0</v>
      </c>
    </row>
    <row r="1216" spans="1:8" s="226" customFormat="1">
      <c r="A1216" s="98" t="str">
        <f>IF(B1215="",COUNTBLANK($B$1064:B1215),"")</f>
        <v/>
      </c>
      <c r="B1216" s="269"/>
      <c r="C1216" s="224"/>
      <c r="D1216" s="242"/>
      <c r="E1216" s="235"/>
      <c r="F1216" s="258"/>
      <c r="G1216" s="342"/>
      <c r="H1216" s="342"/>
    </row>
    <row r="1217" spans="1:8" s="226" customFormat="1" ht="25.5">
      <c r="A1217" s="98">
        <f>IF(B1216="",COUNTBLANK($B$1064:B1216),"")</f>
        <v>29</v>
      </c>
      <c r="B1217" s="329" t="s">
        <v>91</v>
      </c>
      <c r="C1217" s="242" t="s">
        <v>0</v>
      </c>
      <c r="D1217" s="279">
        <v>1</v>
      </c>
      <c r="E1217" s="762"/>
      <c r="F1217" s="225">
        <f>E1217*D1217</f>
        <v>0</v>
      </c>
      <c r="G1217" s="3">
        <f>F1217</f>
        <v>0</v>
      </c>
      <c r="H1217" s="4">
        <v>0</v>
      </c>
    </row>
    <row r="1218" spans="1:8" s="226" customFormat="1">
      <c r="A1218" s="98" t="str">
        <f>IF(B1217="",COUNTBLANK($B$1064:B1217),"")</f>
        <v/>
      </c>
      <c r="B1218" s="330"/>
      <c r="C1218" s="109"/>
      <c r="D1218" s="420"/>
      <c r="E1218" s="111"/>
      <c r="F1218" s="140"/>
      <c r="G1218" s="3"/>
      <c r="H1218" s="7"/>
    </row>
    <row r="1219" spans="1:8" ht="51">
      <c r="A1219" s="98">
        <f>IF(B1218="",COUNTBLANK($B$1064:B1218),"")</f>
        <v>30</v>
      </c>
      <c r="B1219" s="421" t="s">
        <v>1205</v>
      </c>
      <c r="C1219" s="422"/>
      <c r="D1219" s="423"/>
      <c r="E1219" s="424"/>
      <c r="F1219" s="425"/>
      <c r="H1219" s="132"/>
    </row>
    <row r="1220" spans="1:8">
      <c r="A1220" s="98" t="str">
        <f>IF(B1219="",COUNTBLANK($B$1064:B1219),"")</f>
        <v/>
      </c>
      <c r="B1220" s="421" t="s">
        <v>464</v>
      </c>
      <c r="C1220" s="422"/>
      <c r="D1220" s="423"/>
      <c r="E1220" s="424"/>
      <c r="F1220" s="425"/>
      <c r="H1220" s="132"/>
    </row>
    <row r="1221" spans="1:8">
      <c r="A1221" s="98" t="str">
        <f>IF(B1220="",COUNTBLANK($B$1064:B1220),"")</f>
        <v/>
      </c>
      <c r="B1221" s="421" t="s">
        <v>465</v>
      </c>
      <c r="C1221" s="422"/>
      <c r="D1221" s="423"/>
      <c r="E1221" s="424"/>
      <c r="F1221" s="425"/>
      <c r="H1221" s="132"/>
    </row>
    <row r="1222" spans="1:8">
      <c r="A1222" s="98" t="str">
        <f>IF(B1221="",COUNTBLANK($B$1064:B1221),"")</f>
        <v/>
      </c>
      <c r="B1222" s="421" t="s">
        <v>469</v>
      </c>
      <c r="C1222" s="422"/>
      <c r="D1222" s="423"/>
      <c r="E1222" s="424"/>
      <c r="F1222" s="425"/>
      <c r="H1222" s="132"/>
    </row>
    <row r="1223" spans="1:8">
      <c r="A1223" s="98" t="str">
        <f>IF(B1222="",COUNTBLANK($B$1064:B1222),"")</f>
        <v/>
      </c>
      <c r="B1223" s="421" t="s">
        <v>467</v>
      </c>
      <c r="C1223" s="422"/>
      <c r="D1223" s="423"/>
      <c r="E1223" s="424"/>
      <c r="F1223" s="425"/>
      <c r="H1223" s="132"/>
    </row>
    <row r="1224" spans="1:8" ht="51">
      <c r="A1224" s="98" t="str">
        <f>IF(B1223="",COUNTBLANK($B$1064:B1223),"")</f>
        <v/>
      </c>
      <c r="B1224" s="421" t="s">
        <v>941</v>
      </c>
      <c r="C1224" s="422"/>
      <c r="D1224" s="423"/>
      <c r="E1224" s="424"/>
      <c r="F1224" s="425"/>
      <c r="H1224" s="132"/>
    </row>
    <row r="1225" spans="1:8">
      <c r="A1225" s="98" t="str">
        <f>IF(B1224="",COUNTBLANK($B$1064:B1224),"")</f>
        <v/>
      </c>
      <c r="B1225" s="421" t="s">
        <v>471</v>
      </c>
      <c r="C1225" s="422"/>
      <c r="D1225" s="423"/>
      <c r="E1225" s="424"/>
      <c r="F1225" s="425"/>
      <c r="H1225" s="132"/>
    </row>
    <row r="1226" spans="1:8">
      <c r="A1226" s="98" t="str">
        <f>IF(B1225="",COUNTBLANK($B$1064:B1225),"")</f>
        <v/>
      </c>
      <c r="B1226" s="421" t="s">
        <v>942</v>
      </c>
      <c r="C1226" s="422"/>
      <c r="D1226" s="423"/>
      <c r="E1226" s="424"/>
      <c r="F1226" s="425"/>
      <c r="H1226" s="132"/>
    </row>
    <row r="1227" spans="1:8">
      <c r="A1227" s="98" t="str">
        <f>IF(B1226="",COUNTBLANK($B$1064:B1226),"")</f>
        <v/>
      </c>
      <c r="B1227" s="421" t="s">
        <v>473</v>
      </c>
      <c r="C1227" s="422"/>
      <c r="D1227" s="423"/>
      <c r="E1227" s="424"/>
      <c r="F1227" s="425"/>
      <c r="H1227" s="132"/>
    </row>
    <row r="1228" spans="1:8">
      <c r="A1228" s="98" t="str">
        <f>IF(B1227="",COUNTBLANK($B$1064:B1227),"")</f>
        <v/>
      </c>
      <c r="B1228" s="421" t="s">
        <v>466</v>
      </c>
      <c r="C1228" s="422"/>
      <c r="D1228" s="423"/>
      <c r="E1228" s="424"/>
      <c r="F1228" s="425"/>
      <c r="H1228" s="132"/>
    </row>
    <row r="1229" spans="1:8">
      <c r="A1229" s="98" t="str">
        <f>IF(B1228="",COUNTBLANK($B$1064:B1228),"")</f>
        <v/>
      </c>
      <c r="B1229" s="421" t="s">
        <v>476</v>
      </c>
      <c r="C1229" s="422"/>
      <c r="D1229" s="423"/>
      <c r="E1229" s="424"/>
      <c r="F1229" s="425"/>
      <c r="H1229" s="132"/>
    </row>
    <row r="1230" spans="1:8" ht="38.25">
      <c r="A1230" s="98" t="str">
        <f>IF(B1229="",COUNTBLANK($B$1064:B1229),"")</f>
        <v/>
      </c>
      <c r="B1230" s="426" t="s">
        <v>1105</v>
      </c>
      <c r="C1230" s="422"/>
      <c r="D1230" s="423"/>
      <c r="E1230" s="424"/>
      <c r="F1230" s="425"/>
      <c r="H1230" s="132"/>
    </row>
    <row r="1231" spans="1:8" s="226" customFormat="1" ht="25.5">
      <c r="A1231" s="98" t="str">
        <f>IF(B1230="",COUNTBLANK($B$1064:B1230),"")</f>
        <v/>
      </c>
      <c r="B1231" s="239" t="s">
        <v>1106</v>
      </c>
      <c r="C1231" s="104"/>
      <c r="D1231" s="427"/>
      <c r="E1231" s="428"/>
      <c r="F1231" s="114"/>
      <c r="H1231" s="237"/>
    </row>
    <row r="1232" spans="1:8" s="226" customFormat="1" ht="89.25">
      <c r="A1232" s="98" t="str">
        <f>IF(B1231="",COUNTBLANK($B$1064:B1231),"")</f>
        <v/>
      </c>
      <c r="B1232" s="240" t="s">
        <v>1107</v>
      </c>
      <c r="C1232" s="105"/>
      <c r="D1232" s="231"/>
      <c r="E1232" s="429"/>
      <c r="F1232" s="140"/>
      <c r="H1232" s="237"/>
    </row>
    <row r="1233" spans="1:8" s="226" customFormat="1">
      <c r="A1233" s="98" t="str">
        <f>IF(B1232="",COUNTBLANK($B$1064:B1232),"")</f>
        <v/>
      </c>
      <c r="B1233" s="230" t="s">
        <v>476</v>
      </c>
      <c r="C1233" s="105"/>
      <c r="D1233" s="231"/>
      <c r="E1233" s="429"/>
      <c r="F1233" s="140"/>
      <c r="H1233" s="237"/>
    </row>
    <row r="1234" spans="1:8" s="226" customFormat="1">
      <c r="A1234" s="98" t="str">
        <f>IF(B1233="",COUNTBLANK($B$1064:B1233),"")</f>
        <v/>
      </c>
      <c r="B1234" s="430" t="s">
        <v>1108</v>
      </c>
      <c r="C1234" s="109" t="s">
        <v>0</v>
      </c>
      <c r="D1234" s="268">
        <v>1</v>
      </c>
      <c r="E1234" s="762"/>
      <c r="F1234" s="140">
        <f>E1234*D1234</f>
        <v>0</v>
      </c>
      <c r="G1234" s="3">
        <f>F1234</f>
        <v>0</v>
      </c>
      <c r="H1234" s="7">
        <v>0</v>
      </c>
    </row>
    <row r="1235" spans="1:8" s="226" customFormat="1">
      <c r="A1235" s="98" t="str">
        <f>IF(B1234="",COUNTBLANK($B$1064:B1234),"")</f>
        <v/>
      </c>
      <c r="B1235" s="230"/>
      <c r="C1235" s="109"/>
      <c r="D1235" s="223"/>
      <c r="E1235" s="234"/>
      <c r="F1235" s="140"/>
      <c r="G1235" s="3"/>
      <c r="H1235" s="7"/>
    </row>
    <row r="1236" spans="1:8" s="226" customFormat="1" ht="51">
      <c r="A1236" s="98">
        <f>IF(B1235="",COUNTBLANK($B$1064:B1235),"")</f>
        <v>31</v>
      </c>
      <c r="B1236" s="215" t="s">
        <v>481</v>
      </c>
      <c r="C1236" s="247"/>
      <c r="D1236" s="382"/>
      <c r="E1236" s="383"/>
      <c r="F1236" s="384"/>
      <c r="G1236" s="342"/>
      <c r="H1236" s="342"/>
    </row>
    <row r="1237" spans="1:8" s="226" customFormat="1">
      <c r="A1237" s="98" t="str">
        <f>IF(B1236="",COUNTBLANK($B$1064:B1236),"")</f>
        <v/>
      </c>
      <c r="B1237" s="215" t="s">
        <v>63</v>
      </c>
      <c r="C1237" s="223" t="s">
        <v>82</v>
      </c>
      <c r="D1237" s="224">
        <v>12</v>
      </c>
      <c r="E1237" s="762"/>
      <c r="F1237" s="225">
        <f>E1237*D1237</f>
        <v>0</v>
      </c>
      <c r="G1237" s="3">
        <f>F1237</f>
        <v>0</v>
      </c>
      <c r="H1237" s="4">
        <v>0</v>
      </c>
    </row>
    <row r="1238" spans="1:8" s="226" customFormat="1">
      <c r="A1238" s="98" t="str">
        <f>IF(B1237="",COUNTBLANK($B$1064:B1237),"")</f>
        <v/>
      </c>
      <c r="B1238" s="256"/>
      <c r="C1238" s="223"/>
      <c r="D1238" s="268"/>
      <c r="E1238" s="431"/>
      <c r="F1238" s="140"/>
      <c r="G1238" s="3"/>
      <c r="H1238" s="7"/>
    </row>
    <row r="1239" spans="1:8" s="226" customFormat="1" ht="51">
      <c r="A1239" s="98">
        <f>IF(B1238="",COUNTBLANK($B$1064:B1238),"")</f>
        <v>32</v>
      </c>
      <c r="B1239" s="409" t="s">
        <v>1209</v>
      </c>
      <c r="C1239" s="408" t="s">
        <v>0</v>
      </c>
      <c r="D1239" s="271">
        <v>1</v>
      </c>
      <c r="E1239" s="762"/>
      <c r="F1239" s="225">
        <f>E1239*D1239</f>
        <v>0</v>
      </c>
      <c r="G1239" s="3">
        <f>F1239</f>
        <v>0</v>
      </c>
      <c r="H1239" s="4">
        <v>0</v>
      </c>
    </row>
    <row r="1240" spans="1:8" s="226" customFormat="1">
      <c r="A1240" s="98" t="str">
        <f>IF(B1239="",COUNTBLANK($B$1064:B1239),"")</f>
        <v/>
      </c>
      <c r="B1240" s="407"/>
      <c r="C1240" s="408"/>
      <c r="D1240" s="293"/>
      <c r="E1240" s="431"/>
      <c r="F1240" s="140"/>
      <c r="G1240" s="3"/>
      <c r="H1240" s="7"/>
    </row>
    <row r="1241" spans="1:8" s="226" customFormat="1" ht="51">
      <c r="A1241" s="98">
        <f>IF(B1240="",COUNTBLANK($B$1064:B1240),"")</f>
        <v>33</v>
      </c>
      <c r="B1241" s="409" t="s">
        <v>1208</v>
      </c>
      <c r="C1241" s="408" t="s">
        <v>0</v>
      </c>
      <c r="D1241" s="271">
        <v>1</v>
      </c>
      <c r="E1241" s="762"/>
      <c r="F1241" s="225">
        <f>E1241*D1241</f>
        <v>0</v>
      </c>
      <c r="G1241" s="3">
        <f>F1241</f>
        <v>0</v>
      </c>
      <c r="H1241" s="4">
        <v>0</v>
      </c>
    </row>
    <row r="1242" spans="1:8" s="226" customFormat="1">
      <c r="A1242" s="98" t="str">
        <f>IF(B1241="",COUNTBLANK($B$1064:B1241),"")</f>
        <v/>
      </c>
      <c r="B1242" s="260"/>
      <c r="C1242" s="249"/>
      <c r="D1242" s="261"/>
      <c r="E1242" s="429"/>
      <c r="F1242" s="140"/>
      <c r="H1242" s="237"/>
    </row>
    <row r="1243" spans="1:8" s="57" customFormat="1" ht="63.75">
      <c r="A1243" s="98">
        <f>IF(B1242="",COUNTBLANK($B$1064:B1242),"")</f>
        <v>34</v>
      </c>
      <c r="B1243" s="230" t="s">
        <v>943</v>
      </c>
      <c r="C1243" s="432"/>
      <c r="D1243" s="433"/>
      <c r="E1243" s="434"/>
      <c r="F1243" s="96"/>
      <c r="H1243" s="115"/>
    </row>
    <row r="1244" spans="1:8" s="57" customFormat="1">
      <c r="A1244" s="98" t="str">
        <f>IF(B1243="",COUNTBLANK($B$1064:B1243),"")</f>
        <v/>
      </c>
      <c r="B1244" s="230" t="s">
        <v>944</v>
      </c>
      <c r="C1244" s="432"/>
      <c r="D1244" s="433"/>
      <c r="E1244" s="434"/>
      <c r="F1244" s="96"/>
      <c r="H1244" s="115"/>
    </row>
    <row r="1245" spans="1:8" s="57" customFormat="1">
      <c r="A1245" s="98" t="str">
        <f>IF(B1244="",COUNTBLANK($B$1064:B1244),"")</f>
        <v/>
      </c>
      <c r="B1245" s="230" t="s">
        <v>1174</v>
      </c>
      <c r="C1245" s="432"/>
      <c r="D1245" s="433"/>
      <c r="E1245" s="434"/>
      <c r="F1245" s="96"/>
      <c r="H1245" s="115"/>
    </row>
    <row r="1246" spans="1:8" s="57" customFormat="1">
      <c r="A1246" s="98" t="str">
        <f>IF(B1245="",COUNTBLANK($B$1064:B1245),"")</f>
        <v/>
      </c>
      <c r="B1246" s="230" t="s">
        <v>945</v>
      </c>
      <c r="C1246" s="432"/>
      <c r="D1246" s="433"/>
      <c r="E1246" s="434"/>
      <c r="F1246" s="96"/>
      <c r="H1246" s="115"/>
    </row>
    <row r="1247" spans="1:8" s="57" customFormat="1">
      <c r="A1247" s="98" t="str">
        <f>IF(B1246="",COUNTBLANK($B$1064:B1246),"")</f>
        <v/>
      </c>
      <c r="B1247" s="230" t="s">
        <v>946</v>
      </c>
      <c r="C1247" s="432"/>
      <c r="D1247" s="433"/>
      <c r="E1247" s="434"/>
      <c r="F1247" s="96"/>
      <c r="H1247" s="115"/>
    </row>
    <row r="1248" spans="1:8" s="57" customFormat="1">
      <c r="A1248" s="98" t="str">
        <f>IF(B1247="",COUNTBLANK($B$1064:B1247),"")</f>
        <v/>
      </c>
      <c r="B1248" s="230" t="s">
        <v>947</v>
      </c>
      <c r="C1248" s="432"/>
      <c r="D1248" s="433"/>
      <c r="E1248" s="434"/>
      <c r="F1248" s="96"/>
      <c r="H1248" s="115"/>
    </row>
    <row r="1249" spans="1:8" s="57" customFormat="1">
      <c r="A1249" s="98" t="str">
        <f>IF(B1248="",COUNTBLANK($B$1064:B1248),"")</f>
        <v/>
      </c>
      <c r="B1249" s="230" t="s">
        <v>1104</v>
      </c>
      <c r="C1249" s="124" t="s">
        <v>0</v>
      </c>
      <c r="D1249" s="199">
        <v>1</v>
      </c>
      <c r="E1249" s="762"/>
      <c r="F1249" s="96">
        <f>E1249*D1249</f>
        <v>0</v>
      </c>
      <c r="G1249" s="3">
        <f>F1249</f>
        <v>0</v>
      </c>
      <c r="H1249" s="7">
        <v>0</v>
      </c>
    </row>
    <row r="1250" spans="1:8" s="57" customFormat="1">
      <c r="A1250" s="98" t="str">
        <f>IF(B1249="",COUNTBLANK($B$1064:B1249),"")</f>
        <v/>
      </c>
      <c r="B1250" s="230"/>
      <c r="C1250" s="432"/>
      <c r="D1250" s="433"/>
      <c r="E1250" s="434"/>
      <c r="F1250" s="96"/>
      <c r="H1250" s="115"/>
    </row>
    <row r="1251" spans="1:8" s="57" customFormat="1" ht="76.5">
      <c r="A1251" s="98">
        <f>IF(B1250="",COUNTBLANK($B$1064:B1250),"")</f>
        <v>35</v>
      </c>
      <c r="B1251" s="435" t="s">
        <v>899</v>
      </c>
      <c r="C1251" s="109"/>
      <c r="D1251" s="120"/>
      <c r="E1251" s="285"/>
      <c r="F1251" s="286"/>
      <c r="G1251" s="115"/>
      <c r="H1251" s="115"/>
    </row>
    <row r="1252" spans="1:8" s="57" customFormat="1">
      <c r="A1252" s="98" t="str">
        <f>IF(B1251="",COUNTBLANK($B$1064:B1251),"")</f>
        <v/>
      </c>
      <c r="B1252" s="436" t="s">
        <v>900</v>
      </c>
      <c r="C1252" s="109" t="s">
        <v>82</v>
      </c>
      <c r="D1252" s="120">
        <v>40</v>
      </c>
      <c r="E1252" s="762"/>
      <c r="F1252" s="289">
        <f>E1252*D1252</f>
        <v>0</v>
      </c>
      <c r="G1252" s="3">
        <f>F1252</f>
        <v>0</v>
      </c>
      <c r="H1252" s="7">
        <v>0</v>
      </c>
    </row>
    <row r="1253" spans="1:8" s="57" customFormat="1">
      <c r="A1253" s="98" t="str">
        <f>IF(B1252="",COUNTBLANK($B$1064:B1252),"")</f>
        <v/>
      </c>
      <c r="B1253" s="437"/>
      <c r="C1253" s="268"/>
      <c r="D1253" s="120"/>
      <c r="E1253" s="288"/>
      <c r="F1253" s="108"/>
      <c r="G1253" s="115"/>
      <c r="H1253" s="115"/>
    </row>
    <row r="1254" spans="1:8" s="57" customFormat="1" ht="76.5">
      <c r="A1254" s="98">
        <f>IF(B1253="",COUNTBLANK($B$1064:B1253),"")</f>
        <v>36</v>
      </c>
      <c r="B1254" s="435" t="s">
        <v>948</v>
      </c>
      <c r="C1254" s="109"/>
      <c r="D1254" s="120"/>
      <c r="E1254" s="285"/>
      <c r="F1254" s="286"/>
      <c r="G1254" s="115"/>
      <c r="H1254" s="115"/>
    </row>
    <row r="1255" spans="1:8" s="57" customFormat="1">
      <c r="A1255" s="98" t="str">
        <f>IF(B1254="",COUNTBLANK($B$1064:B1254),"")</f>
        <v/>
      </c>
      <c r="B1255" s="435" t="s">
        <v>949</v>
      </c>
      <c r="C1255" s="268" t="s">
        <v>82</v>
      </c>
      <c r="D1255" s="120">
        <v>35</v>
      </c>
      <c r="E1255" s="762"/>
      <c r="F1255" s="289">
        <f t="shared" ref="F1255" si="13">(D1255*E1255)</f>
        <v>0</v>
      </c>
      <c r="G1255" s="3">
        <f>F1255</f>
        <v>0</v>
      </c>
      <c r="H1255" s="7">
        <v>0</v>
      </c>
    </row>
    <row r="1256" spans="1:8" s="57" customFormat="1">
      <c r="A1256" s="98" t="str">
        <f>IF(B1255="",COUNTBLANK($B$1064:B1255),"")</f>
        <v/>
      </c>
      <c r="B1256" s="435"/>
      <c r="C1256" s="268"/>
      <c r="D1256" s="120"/>
      <c r="E1256" s="288"/>
      <c r="F1256" s="289"/>
      <c r="G1256" s="3"/>
      <c r="H1256" s="7"/>
    </row>
    <row r="1257" spans="1:8" s="57" customFormat="1" ht="38.25">
      <c r="A1257" s="98">
        <f>IF(B1256="",COUNTBLANK($B$1064:B1256),"")</f>
        <v>37</v>
      </c>
      <c r="B1257" s="438" t="s">
        <v>950</v>
      </c>
      <c r="C1257" s="263"/>
      <c r="D1257" s="120"/>
      <c r="E1257" s="288"/>
      <c r="F1257" s="108"/>
      <c r="G1257" s="115"/>
      <c r="H1257" s="115"/>
    </row>
    <row r="1258" spans="1:8" s="57" customFormat="1">
      <c r="A1258" s="98" t="str">
        <f>IF(B1257="",COUNTBLANK($B$1064:B1257),"")</f>
        <v/>
      </c>
      <c r="B1258" s="270" t="s">
        <v>951</v>
      </c>
      <c r="C1258" s="263" t="s">
        <v>82</v>
      </c>
      <c r="D1258" s="120">
        <f>D1255</f>
        <v>35</v>
      </c>
      <c r="E1258" s="762"/>
      <c r="F1258" s="108">
        <f t="shared" ref="F1258:F1259" si="14">D1258*E1258</f>
        <v>0</v>
      </c>
      <c r="G1258" s="3">
        <f>F1258</f>
        <v>0</v>
      </c>
      <c r="H1258" s="7">
        <v>0</v>
      </c>
    </row>
    <row r="1259" spans="1:8" s="57" customFormat="1">
      <c r="A1259" s="98" t="str">
        <f>IF(B1258="",COUNTBLANK($B$1064:B1258),"")</f>
        <v/>
      </c>
      <c r="B1259" s="270" t="s">
        <v>904</v>
      </c>
      <c r="C1259" s="263" t="s">
        <v>82</v>
      </c>
      <c r="D1259" s="120">
        <f>D1252</f>
        <v>40</v>
      </c>
      <c r="E1259" s="762"/>
      <c r="F1259" s="108">
        <f t="shared" si="14"/>
        <v>0</v>
      </c>
      <c r="G1259" s="3">
        <f>F1259</f>
        <v>0</v>
      </c>
      <c r="H1259" s="7">
        <v>0</v>
      </c>
    </row>
    <row r="1260" spans="1:8" s="57" customFormat="1">
      <c r="A1260" s="98" t="str">
        <f>IF(B1259="",COUNTBLANK($B$1064:B1259),"")</f>
        <v/>
      </c>
      <c r="B1260" s="436"/>
      <c r="C1260" s="268"/>
      <c r="D1260" s="105"/>
      <c r="E1260" s="295"/>
      <c r="F1260" s="140"/>
      <c r="G1260" s="115"/>
      <c r="H1260" s="115"/>
    </row>
    <row r="1261" spans="1:8" s="57" customFormat="1" ht="51">
      <c r="A1261" s="98">
        <f>IF(B1260="",COUNTBLANK($B$1064:B1260),"")</f>
        <v>38</v>
      </c>
      <c r="B1261" s="438" t="s">
        <v>952</v>
      </c>
      <c r="C1261" s="104"/>
      <c r="D1261" s="439"/>
      <c r="E1261" s="428"/>
      <c r="F1261" s="141"/>
      <c r="G1261" s="3"/>
      <c r="H1261" s="7"/>
    </row>
    <row r="1262" spans="1:8" s="57" customFormat="1">
      <c r="A1262" s="98" t="str">
        <f>IF(B1261="",COUNTBLANK($B$1064:B1261),"")</f>
        <v/>
      </c>
      <c r="B1262" s="438" t="s">
        <v>953</v>
      </c>
      <c r="C1262" s="104"/>
      <c r="D1262" s="439"/>
      <c r="E1262" s="428"/>
      <c r="F1262" s="141"/>
      <c r="G1262" s="3"/>
      <c r="H1262" s="7"/>
    </row>
    <row r="1263" spans="1:8" s="57" customFormat="1" ht="25.5">
      <c r="A1263" s="98" t="str">
        <f>IF(B1262="",COUNTBLANK($B$1064:B1262),"")</f>
        <v/>
      </c>
      <c r="B1263" s="316" t="s">
        <v>954</v>
      </c>
      <c r="C1263" s="104" t="s">
        <v>909</v>
      </c>
      <c r="D1263" s="439">
        <v>1</v>
      </c>
      <c r="E1263" s="762"/>
      <c r="F1263" s="141">
        <f>E1263*D1263</f>
        <v>0</v>
      </c>
      <c r="G1263" s="3">
        <f>F1263</f>
        <v>0</v>
      </c>
      <c r="H1263" s="7">
        <v>0</v>
      </c>
    </row>
    <row r="1264" spans="1:8" s="57" customFormat="1">
      <c r="A1264" s="98" t="str">
        <f>IF(B1263="",COUNTBLANK($B$1064:B1263),"")</f>
        <v/>
      </c>
      <c r="B1264" s="436"/>
      <c r="C1264" s="268"/>
      <c r="D1264" s="120"/>
      <c r="E1264" s="297"/>
      <c r="F1264" s="141"/>
      <c r="G1264" s="3"/>
      <c r="H1264" s="7"/>
    </row>
    <row r="1265" spans="1:8" s="57" customFormat="1" ht="63.75">
      <c r="A1265" s="98">
        <f>IF(B1264="",COUNTBLANK($B$1064:B1264),"")</f>
        <v>39</v>
      </c>
      <c r="B1265" s="314" t="s">
        <v>1168</v>
      </c>
      <c r="C1265" s="307"/>
      <c r="D1265" s="308"/>
      <c r="E1265" s="440"/>
      <c r="F1265" s="111"/>
      <c r="G1265" s="3"/>
      <c r="H1265" s="7"/>
    </row>
    <row r="1266" spans="1:8" s="57" customFormat="1" ht="25.5">
      <c r="A1266" s="98" t="str">
        <f>IF(B1265="",COUNTBLANK($B$1064:B1265),"")</f>
        <v/>
      </c>
      <c r="B1266" s="314" t="s">
        <v>1169</v>
      </c>
      <c r="C1266" s="300" t="s">
        <v>909</v>
      </c>
      <c r="D1266" s="299">
        <v>1</v>
      </c>
      <c r="E1266" s="762"/>
      <c r="F1266" s="201">
        <f>D1266*E1266</f>
        <v>0</v>
      </c>
      <c r="G1266" s="3">
        <f>F1266</f>
        <v>0</v>
      </c>
      <c r="H1266" s="7">
        <v>0</v>
      </c>
    </row>
    <row r="1267" spans="1:8" s="57" customFormat="1">
      <c r="A1267" s="98" t="str">
        <f>IF(B1266="",COUNTBLANK($B$1064:B1266),"")</f>
        <v/>
      </c>
      <c r="B1267" s="442"/>
      <c r="C1267" s="443"/>
      <c r="D1267" s="443"/>
      <c r="E1267" s="101"/>
      <c r="F1267" s="201"/>
      <c r="G1267" s="303"/>
      <c r="H1267" s="303"/>
    </row>
    <row r="1268" spans="1:8" s="57" customFormat="1" ht="51">
      <c r="A1268" s="98">
        <f>IF(B1267="",COUNTBLANK($B$1064:B1267),"")</f>
        <v>40</v>
      </c>
      <c r="B1268" s="438" t="s">
        <v>1170</v>
      </c>
      <c r="C1268" s="104"/>
      <c r="D1268" s="439"/>
      <c r="E1268" s="428"/>
      <c r="F1268" s="141"/>
      <c r="G1268" s="3"/>
      <c r="H1268" s="7"/>
    </row>
    <row r="1269" spans="1:8" s="57" customFormat="1">
      <c r="A1269" s="98" t="str">
        <f>IF(B1268="",COUNTBLANK($B$1064:B1268),"")</f>
        <v/>
      </c>
      <c r="B1269" s="438" t="s">
        <v>955</v>
      </c>
      <c r="C1269" s="104"/>
      <c r="D1269" s="439"/>
      <c r="E1269" s="428"/>
      <c r="F1269" s="141"/>
      <c r="G1269" s="3"/>
      <c r="H1269" s="7"/>
    </row>
    <row r="1270" spans="1:8" s="57" customFormat="1" ht="25.5">
      <c r="A1270" s="98" t="str">
        <f>IF(B1269="",COUNTBLANK($B$1064:B1269),"")</f>
        <v/>
      </c>
      <c r="B1270" s="438" t="s">
        <v>1171</v>
      </c>
      <c r="C1270" s="104" t="s">
        <v>909</v>
      </c>
      <c r="D1270" s="439">
        <v>1</v>
      </c>
      <c r="E1270" s="762"/>
      <c r="F1270" s="141">
        <f>E1270*D1270</f>
        <v>0</v>
      </c>
      <c r="G1270" s="3">
        <f>F1270</f>
        <v>0</v>
      </c>
      <c r="H1270" s="7">
        <v>0</v>
      </c>
    </row>
    <row r="1271" spans="1:8" s="57" customFormat="1">
      <c r="A1271" s="98" t="str">
        <f>IF(B1270="",COUNTBLANK($B$1064:B1270),"")</f>
        <v/>
      </c>
      <c r="B1271" s="436"/>
      <c r="C1271" s="268"/>
      <c r="D1271" s="120"/>
      <c r="E1271" s="297"/>
      <c r="F1271" s="141"/>
      <c r="G1271" s="3"/>
      <c r="H1271" s="7"/>
    </row>
    <row r="1272" spans="1:8" s="57" customFormat="1" ht="76.5">
      <c r="A1272" s="98">
        <f>IF(B1271="",COUNTBLANK($B$1064:B1271),"")</f>
        <v>41</v>
      </c>
      <c r="B1272" s="444" t="s">
        <v>910</v>
      </c>
      <c r="C1272" s="268"/>
      <c r="D1272" s="120"/>
      <c r="E1272" s="297"/>
      <c r="F1272" s="141"/>
      <c r="G1272" s="3"/>
      <c r="H1272" s="7"/>
    </row>
    <row r="1273" spans="1:8" s="57" customFormat="1">
      <c r="A1273" s="98" t="str">
        <f>IF(B1272="",COUNTBLANK($B$1064:B1272),"")</f>
        <v/>
      </c>
      <c r="B1273" s="444" t="s">
        <v>956</v>
      </c>
      <c r="C1273" s="268"/>
      <c r="D1273" s="120"/>
      <c r="E1273" s="297"/>
      <c r="F1273" s="141"/>
      <c r="G1273" s="3"/>
      <c r="H1273" s="7"/>
    </row>
    <row r="1274" spans="1:8" s="57" customFormat="1">
      <c r="A1274" s="98" t="str">
        <f>IF(B1273="",COUNTBLANK($B$1064:B1273),"")</f>
        <v/>
      </c>
      <c r="B1274" s="444" t="s">
        <v>85</v>
      </c>
      <c r="C1274" s="268"/>
      <c r="D1274" s="120"/>
      <c r="E1274" s="297"/>
      <c r="F1274" s="141"/>
      <c r="G1274" s="3"/>
      <c r="H1274" s="7"/>
    </row>
    <row r="1275" spans="1:8" s="57" customFormat="1">
      <c r="A1275" s="98" t="str">
        <f>IF(B1274="",COUNTBLANK($B$1064:B1274),"")</f>
        <v/>
      </c>
      <c r="B1275" s="444" t="s">
        <v>957</v>
      </c>
      <c r="C1275" s="268"/>
      <c r="D1275" s="120"/>
      <c r="E1275" s="297"/>
      <c r="F1275" s="141"/>
      <c r="G1275" s="3"/>
      <c r="H1275" s="7"/>
    </row>
    <row r="1276" spans="1:8" s="57" customFormat="1" ht="25.5">
      <c r="A1276" s="98" t="str">
        <f>IF(B1275="",COUNTBLANK($B$1064:B1275),"")</f>
        <v/>
      </c>
      <c r="B1276" s="287" t="s">
        <v>1172</v>
      </c>
      <c r="C1276" s="268" t="s">
        <v>1</v>
      </c>
      <c r="D1276" s="120">
        <v>1</v>
      </c>
      <c r="E1276" s="762"/>
      <c r="F1276" s="141">
        <f>D1276*E1276</f>
        <v>0</v>
      </c>
      <c r="G1276" s="3">
        <f>F1276</f>
        <v>0</v>
      </c>
      <c r="H1276" s="7">
        <v>0</v>
      </c>
    </row>
    <row r="1277" spans="1:8" s="57" customFormat="1">
      <c r="A1277" s="98" t="str">
        <f>IF(B1276="",COUNTBLANK($B$1064:B1276),"")</f>
        <v/>
      </c>
      <c r="B1277" s="436"/>
      <c r="C1277" s="268"/>
      <c r="D1277" s="120"/>
      <c r="E1277" s="297"/>
      <c r="F1277" s="141"/>
      <c r="G1277" s="3"/>
      <c r="H1277" s="7"/>
    </row>
    <row r="1278" spans="1:8" s="57" customFormat="1" ht="76.5">
      <c r="A1278" s="98">
        <f>IF(B1277="",COUNTBLANK($B$1064:B1277),"")</f>
        <v>42</v>
      </c>
      <c r="B1278" s="444" t="s">
        <v>1175</v>
      </c>
      <c r="C1278" s="268"/>
      <c r="D1278" s="120"/>
      <c r="E1278" s="297"/>
      <c r="F1278" s="141"/>
      <c r="G1278" s="3"/>
      <c r="H1278" s="7"/>
    </row>
    <row r="1279" spans="1:8" s="57" customFormat="1">
      <c r="A1279" s="98" t="str">
        <f>IF(B1278="",COUNTBLANK($B$1064:B1278),"")</f>
        <v/>
      </c>
      <c r="B1279" s="444" t="s">
        <v>958</v>
      </c>
      <c r="C1279" s="268"/>
      <c r="D1279" s="120"/>
      <c r="E1279" s="297"/>
      <c r="F1279" s="141"/>
      <c r="G1279" s="3"/>
      <c r="H1279" s="7"/>
    </row>
    <row r="1280" spans="1:8" s="57" customFormat="1">
      <c r="A1280" s="98" t="str">
        <f>IF(B1279="",COUNTBLANK($B$1064:B1279),"")</f>
        <v/>
      </c>
      <c r="B1280" s="444" t="s">
        <v>85</v>
      </c>
      <c r="C1280" s="268"/>
      <c r="D1280" s="120"/>
      <c r="E1280" s="297"/>
      <c r="F1280" s="141"/>
      <c r="G1280" s="3"/>
      <c r="H1280" s="7"/>
    </row>
    <row r="1281" spans="1:8" s="57" customFormat="1">
      <c r="A1281" s="98" t="str">
        <f>IF(B1280="",COUNTBLANK($B$1064:B1280),"")</f>
        <v/>
      </c>
      <c r="B1281" s="444" t="s">
        <v>959</v>
      </c>
      <c r="C1281" s="268"/>
      <c r="D1281" s="120"/>
      <c r="E1281" s="297"/>
      <c r="F1281" s="141"/>
      <c r="G1281" s="3"/>
      <c r="H1281" s="7"/>
    </row>
    <row r="1282" spans="1:8" s="57" customFormat="1" ht="25.5">
      <c r="A1282" s="98" t="str">
        <f>IF(B1281="",COUNTBLANK($B$1064:B1281),"")</f>
        <v/>
      </c>
      <c r="B1282" s="287" t="s">
        <v>1173</v>
      </c>
      <c r="C1282" s="268" t="s">
        <v>1</v>
      </c>
      <c r="D1282" s="120">
        <v>1</v>
      </c>
      <c r="E1282" s="762"/>
      <c r="F1282" s="141">
        <f>D1282*E1282</f>
        <v>0</v>
      </c>
      <c r="G1282" s="3">
        <f>F1282</f>
        <v>0</v>
      </c>
      <c r="H1282" s="7">
        <v>0</v>
      </c>
    </row>
    <row r="1283" spans="1:8" s="57" customFormat="1">
      <c r="A1283" s="98" t="str">
        <f>IF(B1282="",COUNTBLANK($B$1064:B1282),"")</f>
        <v/>
      </c>
      <c r="B1283" s="436"/>
      <c r="C1283" s="268"/>
      <c r="D1283" s="120"/>
      <c r="E1283" s="297"/>
      <c r="F1283" s="141"/>
      <c r="G1283" s="3"/>
      <c r="H1283" s="7"/>
    </row>
    <row r="1284" spans="1:8" s="57" customFormat="1" ht="38.25">
      <c r="A1284" s="98">
        <f>IF(B1283="",COUNTBLANK($B$1064:B1283),"")</f>
        <v>43</v>
      </c>
      <c r="B1284" s="445" t="s">
        <v>912</v>
      </c>
      <c r="C1284" s="446"/>
      <c r="D1284" s="447"/>
      <c r="E1284" s="309"/>
      <c r="F1284" s="111"/>
      <c r="G1284" s="132"/>
      <c r="H1284" s="132"/>
    </row>
    <row r="1285" spans="1:8" s="57" customFormat="1" ht="25.5">
      <c r="A1285" s="98" t="str">
        <f>IF(B1284="",COUNTBLANK($B$1064:B1284),"")</f>
        <v/>
      </c>
      <c r="B1285" s="448" t="s">
        <v>913</v>
      </c>
      <c r="C1285" s="449" t="s">
        <v>1</v>
      </c>
      <c r="D1285" s="443">
        <v>1</v>
      </c>
      <c r="E1285" s="762"/>
      <c r="F1285" s="141">
        <f>E1285*D1285</f>
        <v>0</v>
      </c>
      <c r="G1285" s="3">
        <f>F1285</f>
        <v>0</v>
      </c>
      <c r="H1285" s="7">
        <v>0</v>
      </c>
    </row>
    <row r="1286" spans="1:8" s="57" customFormat="1">
      <c r="A1286" s="98" t="str">
        <f>IF(B1285="",COUNTBLANK($B$1064:B1285),"")</f>
        <v/>
      </c>
      <c r="B1286" s="448"/>
      <c r="C1286" s="449"/>
      <c r="D1286" s="443"/>
      <c r="E1286" s="257"/>
      <c r="F1286" s="141"/>
      <c r="G1286" s="3"/>
      <c r="H1286" s="7"/>
    </row>
    <row r="1287" spans="1:8" s="57" customFormat="1" ht="25.5">
      <c r="A1287" s="98">
        <f>IF(B1286="",COUNTBLANK($B$1064:B1286),"")</f>
        <v>44</v>
      </c>
      <c r="B1287" s="436" t="s">
        <v>917</v>
      </c>
      <c r="C1287" s="446"/>
      <c r="D1287" s="447"/>
      <c r="E1287" s="309"/>
      <c r="F1287" s="111"/>
      <c r="G1287" s="103"/>
      <c r="H1287" s="103"/>
    </row>
    <row r="1288" spans="1:8" s="57" customFormat="1">
      <c r="A1288" s="98" t="str">
        <f>IF(B1287="",COUNTBLANK($B$1064:B1287),"")</f>
        <v/>
      </c>
      <c r="B1288" s="270" t="s">
        <v>904</v>
      </c>
      <c r="C1288" s="263" t="s">
        <v>1</v>
      </c>
      <c r="D1288" s="120">
        <v>4</v>
      </c>
      <c r="E1288" s="762"/>
      <c r="F1288" s="108">
        <f>D1288*E1288</f>
        <v>0</v>
      </c>
      <c r="G1288" s="3">
        <f>F1288</f>
        <v>0</v>
      </c>
      <c r="H1288" s="7">
        <v>0</v>
      </c>
    </row>
    <row r="1289" spans="1:8" s="57" customFormat="1">
      <c r="A1289" s="98" t="str">
        <f>IF(B1288="",COUNTBLANK($B$1064:B1288),"")</f>
        <v/>
      </c>
      <c r="B1289" s="270" t="s">
        <v>951</v>
      </c>
      <c r="C1289" s="263" t="s">
        <v>1</v>
      </c>
      <c r="D1289" s="284">
        <v>6</v>
      </c>
      <c r="E1289" s="762"/>
      <c r="F1289" s="108">
        <f>D1289*E1289</f>
        <v>0</v>
      </c>
      <c r="G1289" s="3">
        <f>F1289</f>
        <v>0</v>
      </c>
      <c r="H1289" s="7">
        <v>0</v>
      </c>
    </row>
    <row r="1290" spans="1:8" s="57" customFormat="1">
      <c r="A1290" s="98" t="str">
        <f>IF(B1289="",COUNTBLANK($B$1064:B1289),"")</f>
        <v/>
      </c>
      <c r="B1290" s="270"/>
      <c r="C1290" s="263"/>
      <c r="D1290" s="450"/>
      <c r="E1290" s="313"/>
      <c r="F1290" s="108"/>
      <c r="G1290" s="103"/>
      <c r="H1290" s="103"/>
    </row>
    <row r="1291" spans="1:8" s="57" customFormat="1" ht="25.5">
      <c r="A1291" s="98">
        <f>IF(B1290="",COUNTBLANK($B$1064:B1290),"")</f>
        <v>45</v>
      </c>
      <c r="B1291" s="436" t="s">
        <v>918</v>
      </c>
      <c r="C1291" s="446"/>
      <c r="D1291" s="447"/>
      <c r="E1291" s="309"/>
      <c r="F1291" s="111"/>
      <c r="G1291" s="103"/>
      <c r="H1291" s="103"/>
    </row>
    <row r="1292" spans="1:8" s="57" customFormat="1">
      <c r="A1292" s="98" t="str">
        <f>IF(B1291="",COUNTBLANK($B$1064:B1291),"")</f>
        <v/>
      </c>
      <c r="B1292" s="270" t="s">
        <v>904</v>
      </c>
      <c r="C1292" s="263" t="s">
        <v>1</v>
      </c>
      <c r="D1292" s="120">
        <v>1</v>
      </c>
      <c r="E1292" s="762"/>
      <c r="F1292" s="108">
        <f>D1292*E1292</f>
        <v>0</v>
      </c>
      <c r="G1292" s="3">
        <f>F1292</f>
        <v>0</v>
      </c>
      <c r="H1292" s="7">
        <v>0</v>
      </c>
    </row>
    <row r="1293" spans="1:8" s="57" customFormat="1">
      <c r="A1293" s="98" t="str">
        <f>IF(B1292="",COUNTBLANK($B$1064:B1292),"")</f>
        <v/>
      </c>
      <c r="B1293" s="270" t="s">
        <v>951</v>
      </c>
      <c r="C1293" s="263" t="s">
        <v>1</v>
      </c>
      <c r="D1293" s="120">
        <v>3</v>
      </c>
      <c r="E1293" s="762"/>
      <c r="F1293" s="108">
        <f>D1293*E1293</f>
        <v>0</v>
      </c>
      <c r="G1293" s="3">
        <f>F1293</f>
        <v>0</v>
      </c>
      <c r="H1293" s="7">
        <v>0</v>
      </c>
    </row>
    <row r="1294" spans="1:8" s="57" customFormat="1">
      <c r="A1294" s="98" t="str">
        <f>IF(B1293="",COUNTBLANK($B$1064:B1293),"")</f>
        <v/>
      </c>
      <c r="B1294" s="270"/>
      <c r="C1294" s="263"/>
      <c r="D1294" s="120"/>
      <c r="E1294" s="288"/>
      <c r="F1294" s="108"/>
      <c r="G1294" s="3"/>
      <c r="H1294" s="7"/>
    </row>
    <row r="1295" spans="1:8" s="57" customFormat="1" ht="25.5">
      <c r="A1295" s="98">
        <f>IF(B1294="",COUNTBLANK($B$1064:B1294),"")</f>
        <v>46</v>
      </c>
      <c r="B1295" s="436" t="s">
        <v>960</v>
      </c>
      <c r="C1295" s="446"/>
      <c r="D1295" s="447"/>
      <c r="E1295" s="309"/>
      <c r="F1295" s="111"/>
      <c r="G1295" s="103"/>
      <c r="H1295" s="103"/>
    </row>
    <row r="1296" spans="1:8" s="57" customFormat="1">
      <c r="A1296" s="98" t="str">
        <f>IF(B1295="",COUNTBLANK($B$1064:B1295),"")</f>
        <v/>
      </c>
      <c r="B1296" s="270" t="s">
        <v>904</v>
      </c>
      <c r="C1296" s="263" t="s">
        <v>1</v>
      </c>
      <c r="D1296" s="120">
        <v>1</v>
      </c>
      <c r="E1296" s="762"/>
      <c r="F1296" s="108">
        <f>D1296*E1296</f>
        <v>0</v>
      </c>
      <c r="G1296" s="3">
        <f>F1296</f>
        <v>0</v>
      </c>
      <c r="H1296" s="7">
        <v>0</v>
      </c>
    </row>
    <row r="1297" spans="1:8" s="57" customFormat="1">
      <c r="A1297" s="98" t="str">
        <f>IF(B1296="",COUNTBLANK($B$1064:B1296),"")</f>
        <v/>
      </c>
      <c r="B1297" s="270" t="s">
        <v>951</v>
      </c>
      <c r="C1297" s="263" t="s">
        <v>1</v>
      </c>
      <c r="D1297" s="120">
        <v>1</v>
      </c>
      <c r="E1297" s="762"/>
      <c r="F1297" s="108">
        <f>D1297*E1297</f>
        <v>0</v>
      </c>
      <c r="G1297" s="3">
        <f>F1297</f>
        <v>0</v>
      </c>
      <c r="H1297" s="7">
        <v>0</v>
      </c>
    </row>
    <row r="1298" spans="1:8" s="57" customFormat="1">
      <c r="A1298" s="98" t="str">
        <f>IF(B1297="",COUNTBLANK($B$1064:B1297),"")</f>
        <v/>
      </c>
      <c r="B1298" s="270"/>
      <c r="C1298" s="263"/>
      <c r="D1298" s="120"/>
      <c r="E1298" s="288"/>
      <c r="F1298" s="108"/>
      <c r="G1298" s="3"/>
      <c r="H1298" s="7"/>
    </row>
    <row r="1299" spans="1:8" s="57" customFormat="1" ht="25.5">
      <c r="A1299" s="98">
        <f>IF(B1298="",COUNTBLANK($B$1064:B1298),"")</f>
        <v>47</v>
      </c>
      <c r="B1299" s="316" t="s">
        <v>922</v>
      </c>
      <c r="C1299" s="268"/>
      <c r="D1299" s="120"/>
      <c r="E1299" s="288"/>
      <c r="F1299" s="141"/>
      <c r="G1299" s="103"/>
      <c r="H1299" s="103"/>
    </row>
    <row r="1300" spans="1:8" s="57" customFormat="1">
      <c r="A1300" s="98" t="str">
        <f>IF(B1299="",COUNTBLANK($B$1064:B1299),"")</f>
        <v/>
      </c>
      <c r="B1300" s="316" t="s">
        <v>923</v>
      </c>
      <c r="C1300" s="263" t="s">
        <v>1</v>
      </c>
      <c r="D1300" s="120">
        <v>4</v>
      </c>
      <c r="E1300" s="762"/>
      <c r="F1300" s="141">
        <f>D1300*E1300</f>
        <v>0</v>
      </c>
      <c r="G1300" s="3">
        <f>F1300</f>
        <v>0</v>
      </c>
      <c r="H1300" s="7">
        <v>0</v>
      </c>
    </row>
    <row r="1301" spans="1:8" s="57" customFormat="1">
      <c r="A1301" s="98" t="str">
        <f>IF(B1300="",COUNTBLANK($B$1064:B1300),"")</f>
        <v/>
      </c>
      <c r="B1301" s="316"/>
      <c r="C1301" s="268"/>
      <c r="D1301" s="268"/>
      <c r="E1301" s="111"/>
      <c r="F1301" s="141"/>
      <c r="G1301" s="3"/>
      <c r="H1301" s="7"/>
    </row>
    <row r="1302" spans="1:8" s="57" customFormat="1" ht="51">
      <c r="A1302" s="98">
        <f>IF(B1301="",COUNTBLANK($B$1064:B1301),"")</f>
        <v>48</v>
      </c>
      <c r="B1302" s="438" t="s">
        <v>924</v>
      </c>
      <c r="C1302" s="268"/>
      <c r="D1302" s="92"/>
      <c r="E1302" s="319"/>
      <c r="F1302" s="92"/>
      <c r="G1302" s="103"/>
      <c r="H1302" s="103"/>
    </row>
    <row r="1303" spans="1:8" s="57" customFormat="1">
      <c r="A1303" s="98" t="str">
        <f>IF(B1302="",COUNTBLANK($B$1064:B1302),"")</f>
        <v/>
      </c>
      <c r="B1303" s="316" t="s">
        <v>142</v>
      </c>
      <c r="C1303" s="223" t="s">
        <v>82</v>
      </c>
      <c r="D1303" s="109">
        <v>10</v>
      </c>
      <c r="E1303" s="762"/>
      <c r="F1303" s="111">
        <f>E1303*D1303</f>
        <v>0</v>
      </c>
      <c r="G1303" s="3">
        <f>F1303</f>
        <v>0</v>
      </c>
      <c r="H1303" s="7">
        <v>0</v>
      </c>
    </row>
    <row r="1304" spans="1:8" s="57" customFormat="1">
      <c r="A1304" s="98" t="str">
        <f>IF(B1303="",COUNTBLANK($B$1064:B1303),"")</f>
        <v/>
      </c>
      <c r="B1304" s="316" t="s">
        <v>925</v>
      </c>
      <c r="C1304" s="223"/>
      <c r="D1304" s="109"/>
      <c r="E1304" s="319"/>
      <c r="F1304" s="111"/>
      <c r="G1304" s="3"/>
      <c r="H1304" s="7"/>
    </row>
    <row r="1305" spans="1:8" s="57" customFormat="1">
      <c r="A1305" s="98" t="str">
        <f>IF(B1304="",COUNTBLANK($B$1064:B1304),"")</f>
        <v/>
      </c>
      <c r="B1305" s="316"/>
      <c r="C1305" s="268"/>
      <c r="D1305" s="109"/>
      <c r="E1305" s="295"/>
      <c r="F1305" s="111"/>
      <c r="G1305" s="451"/>
      <c r="H1305" s="103"/>
    </row>
    <row r="1306" spans="1:8" s="57" customFormat="1" ht="38.25">
      <c r="A1306" s="98">
        <f>IF(B1305="",COUNTBLANK($B$1064:B1305),"")</f>
        <v>49</v>
      </c>
      <c r="B1306" s="316" t="s">
        <v>926</v>
      </c>
      <c r="C1306" s="268" t="s">
        <v>0</v>
      </c>
      <c r="D1306" s="284">
        <v>5</v>
      </c>
      <c r="E1306" s="762"/>
      <c r="F1306" s="141">
        <f>D1306*E1306</f>
        <v>0</v>
      </c>
      <c r="G1306" s="3">
        <f>F1306</f>
        <v>0</v>
      </c>
      <c r="H1306" s="7">
        <v>0</v>
      </c>
    </row>
    <row r="1307" spans="1:8" s="57" customFormat="1">
      <c r="A1307" s="98" t="str">
        <f>IF(B1306="",COUNTBLANK($B$1064:B1306),"")</f>
        <v/>
      </c>
      <c r="B1307" s="316"/>
      <c r="C1307" s="446"/>
      <c r="D1307" s="447"/>
      <c r="E1307" s="295"/>
      <c r="F1307" s="111"/>
      <c r="G1307" s="103"/>
      <c r="H1307" s="103"/>
    </row>
    <row r="1308" spans="1:8" s="57" customFormat="1" ht="38.25">
      <c r="A1308" s="98">
        <f>IF(B1307="",COUNTBLANK($B$1064:B1307),"")</f>
        <v>50</v>
      </c>
      <c r="B1308" s="316" t="s">
        <v>927</v>
      </c>
      <c r="C1308" s="268" t="s">
        <v>0</v>
      </c>
      <c r="D1308" s="120">
        <v>2</v>
      </c>
      <c r="E1308" s="762"/>
      <c r="F1308" s="141">
        <f>D1308*E1308</f>
        <v>0</v>
      </c>
      <c r="G1308" s="3">
        <f>F1308</f>
        <v>0</v>
      </c>
      <c r="H1308" s="7">
        <v>0</v>
      </c>
    </row>
    <row r="1309" spans="1:8" s="57" customFormat="1">
      <c r="A1309" s="98" t="str">
        <f>IF(B1308="",COUNTBLANK($B$1064:B1308),"")</f>
        <v/>
      </c>
      <c r="B1309" s="316"/>
      <c r="C1309" s="446"/>
      <c r="D1309" s="447"/>
      <c r="E1309" s="243"/>
      <c r="F1309" s="111"/>
      <c r="G1309" s="103"/>
      <c r="H1309" s="103"/>
    </row>
    <row r="1310" spans="1:8" s="57" customFormat="1" ht="25.5">
      <c r="A1310" s="98">
        <f>IF(B1309="",COUNTBLANK($B$1064:B1309),"")</f>
        <v>51</v>
      </c>
      <c r="B1310" s="316" t="s">
        <v>928</v>
      </c>
      <c r="C1310" s="268" t="s">
        <v>0</v>
      </c>
      <c r="D1310" s="120">
        <v>4</v>
      </c>
      <c r="E1310" s="762"/>
      <c r="F1310" s="141">
        <f>D1310*E1310</f>
        <v>0</v>
      </c>
      <c r="G1310" s="3">
        <f>F1310</f>
        <v>0</v>
      </c>
      <c r="H1310" s="7">
        <v>0</v>
      </c>
    </row>
    <row r="1311" spans="1:8" s="57" customFormat="1">
      <c r="A1311" s="98" t="str">
        <f>IF(B1310="",COUNTBLANK($B$1064:B1310),"")</f>
        <v/>
      </c>
      <c r="B1311" s="316"/>
      <c r="C1311" s="452"/>
      <c r="D1311" s="120"/>
      <c r="E1311" s="297"/>
      <c r="F1311" s="141"/>
      <c r="G1311" s="103"/>
      <c r="H1311" s="103"/>
    </row>
    <row r="1312" spans="1:8" s="57" customFormat="1" ht="25.5">
      <c r="A1312" s="98">
        <f>IF(B1311="",COUNTBLANK($B$1064:B1311),"")</f>
        <v>52</v>
      </c>
      <c r="B1312" s="316" t="s">
        <v>929</v>
      </c>
      <c r="C1312" s="268"/>
      <c r="D1312" s="120"/>
      <c r="E1312" s="288"/>
      <c r="F1312" s="141"/>
      <c r="G1312" s="103"/>
      <c r="H1312" s="103"/>
    </row>
    <row r="1313" spans="1:8" s="57" customFormat="1">
      <c r="A1313" s="98" t="str">
        <f>IF(B1312="",COUNTBLANK($B$1064:B1312),"")</f>
        <v/>
      </c>
      <c r="B1313" s="316" t="s">
        <v>930</v>
      </c>
      <c r="C1313" s="268" t="s">
        <v>0</v>
      </c>
      <c r="D1313" s="284">
        <v>6</v>
      </c>
      <c r="E1313" s="762"/>
      <c r="F1313" s="141">
        <f>D1313*E1313</f>
        <v>0</v>
      </c>
      <c r="G1313" s="3">
        <f>F1313</f>
        <v>0</v>
      </c>
      <c r="H1313" s="7">
        <v>0</v>
      </c>
    </row>
    <row r="1314" spans="1:8" s="57" customFormat="1">
      <c r="A1314" s="98" t="str">
        <f>IF(B1313="",COUNTBLANK($B$1064:B1313),"")</f>
        <v/>
      </c>
      <c r="B1314" s="316"/>
      <c r="C1314" s="268"/>
      <c r="D1314" s="109"/>
      <c r="E1314" s="295"/>
      <c r="F1314" s="111"/>
      <c r="G1314" s="103"/>
      <c r="H1314" s="103"/>
    </row>
    <row r="1315" spans="1:8" s="57" customFormat="1" ht="38.25">
      <c r="A1315" s="98">
        <f>IF(B1314="",COUNTBLANK($B$1064:B1314),"")</f>
        <v>53</v>
      </c>
      <c r="B1315" s="316" t="s">
        <v>931</v>
      </c>
      <c r="C1315" s="268"/>
      <c r="D1315" s="120"/>
      <c r="E1315" s="288"/>
      <c r="F1315" s="141"/>
      <c r="G1315" s="103"/>
      <c r="H1315" s="103"/>
    </row>
    <row r="1316" spans="1:8" s="57" customFormat="1">
      <c r="A1316" s="98" t="str">
        <f>IF(B1315="",COUNTBLANK($B$1064:B1315),"")</f>
        <v/>
      </c>
      <c r="B1316" s="316" t="s">
        <v>932</v>
      </c>
      <c r="C1316" s="268" t="s">
        <v>0</v>
      </c>
      <c r="D1316" s="284">
        <v>6</v>
      </c>
      <c r="E1316" s="762"/>
      <c r="F1316" s="141">
        <f>D1316*E1316</f>
        <v>0</v>
      </c>
      <c r="G1316" s="3">
        <f>F1316</f>
        <v>0</v>
      </c>
      <c r="H1316" s="7">
        <v>0</v>
      </c>
    </row>
    <row r="1317" spans="1:8" s="57" customFormat="1">
      <c r="A1317" s="98" t="str">
        <f>IF(B1316="",COUNTBLANK($B$1064:B1316),"")</f>
        <v/>
      </c>
      <c r="B1317" s="316"/>
      <c r="C1317" s="109"/>
      <c r="D1317" s="109"/>
      <c r="E1317" s="141"/>
      <c r="F1317" s="141"/>
      <c r="G1317" s="141"/>
      <c r="H1317" s="317"/>
    </row>
    <row r="1318" spans="1:8" s="57" customFormat="1" ht="25.5">
      <c r="A1318" s="98">
        <f>IF(B1317="",COUNTBLANK($B$1064:B1317),"")</f>
        <v>54</v>
      </c>
      <c r="B1318" s="316" t="s">
        <v>935</v>
      </c>
      <c r="C1318" s="109" t="s">
        <v>88</v>
      </c>
      <c r="D1318" s="109">
        <v>50</v>
      </c>
      <c r="E1318" s="762"/>
      <c r="F1318" s="111">
        <f>D1318*E1318</f>
        <v>0</v>
      </c>
      <c r="G1318" s="7">
        <f>F1318</f>
        <v>0</v>
      </c>
      <c r="H1318" s="11">
        <v>0</v>
      </c>
    </row>
    <row r="1319" spans="1:8" s="57" customFormat="1">
      <c r="A1319" s="98" t="str">
        <f>IF(B1318="",COUNTBLANK($B$1064:B1318),"")</f>
        <v/>
      </c>
      <c r="B1319" s="316"/>
      <c r="C1319" s="268"/>
      <c r="D1319" s="109"/>
      <c r="E1319" s="295"/>
      <c r="F1319" s="111"/>
      <c r="G1319" s="103"/>
      <c r="H1319" s="103"/>
    </row>
    <row r="1320" spans="1:8" s="57" customFormat="1">
      <c r="A1320" s="98">
        <f>IF(B1319="",COUNTBLANK($B$1064:B1319),"")</f>
        <v>55</v>
      </c>
      <c r="B1320" s="316" t="s">
        <v>936</v>
      </c>
      <c r="C1320" s="268" t="s">
        <v>26</v>
      </c>
      <c r="D1320" s="120">
        <v>8</v>
      </c>
      <c r="E1320" s="762"/>
      <c r="F1320" s="141">
        <f>D1320*E1320</f>
        <v>0</v>
      </c>
      <c r="G1320" s="3">
        <f>F1320</f>
        <v>0</v>
      </c>
      <c r="H1320" s="7">
        <v>0</v>
      </c>
    </row>
    <row r="1321" spans="1:8" s="57" customFormat="1">
      <c r="A1321" s="98" t="str">
        <f>IF(B1320="",COUNTBLANK($B$1064:B1320),"")</f>
        <v/>
      </c>
      <c r="B1321" s="453"/>
      <c r="C1321" s="268"/>
      <c r="D1321" s="109"/>
      <c r="E1321" s="295"/>
      <c r="F1321" s="111"/>
      <c r="G1321" s="103"/>
      <c r="H1321" s="103"/>
    </row>
    <row r="1322" spans="1:8" s="57" customFormat="1" ht="25.5">
      <c r="A1322" s="98">
        <f>IF(B1321="",COUNTBLANK($B$1064:B1321),"")</f>
        <v>56</v>
      </c>
      <c r="B1322" s="316" t="s">
        <v>937</v>
      </c>
      <c r="C1322" s="268" t="s">
        <v>0</v>
      </c>
      <c r="D1322" s="120">
        <v>1</v>
      </c>
      <c r="E1322" s="762"/>
      <c r="F1322" s="141">
        <f>D1322*E1322</f>
        <v>0</v>
      </c>
      <c r="G1322" s="3">
        <f>F1322</f>
        <v>0</v>
      </c>
      <c r="H1322" s="7">
        <v>0</v>
      </c>
    </row>
    <row r="1323" spans="1:8" s="57" customFormat="1">
      <c r="A1323" s="98" t="str">
        <f>IF(B1322="",COUNTBLANK($B$1064:B1322),"")</f>
        <v/>
      </c>
      <c r="B1323" s="453"/>
      <c r="C1323" s="268"/>
      <c r="D1323" s="109"/>
      <c r="E1323" s="295"/>
      <c r="F1323" s="111"/>
      <c r="G1323" s="103"/>
      <c r="H1323" s="103"/>
    </row>
    <row r="1324" spans="1:8" s="57" customFormat="1" ht="25.5">
      <c r="A1324" s="98">
        <f>IF(B1323="",COUNTBLANK($B$1064:B1323),"")</f>
        <v>57</v>
      </c>
      <c r="B1324" s="454" t="s">
        <v>961</v>
      </c>
      <c r="C1324" s="455" t="s">
        <v>0</v>
      </c>
      <c r="D1324" s="455">
        <v>1</v>
      </c>
      <c r="E1324" s="762"/>
      <c r="F1324" s="108">
        <f>E1324*D1324</f>
        <v>0</v>
      </c>
      <c r="G1324" s="7">
        <f>F1324</f>
        <v>0</v>
      </c>
      <c r="H1324" s="11">
        <v>0</v>
      </c>
    </row>
    <row r="1325" spans="1:8" s="57" customFormat="1">
      <c r="A1325" s="98" t="str">
        <f>IF(B1324="",COUNTBLANK($B$1064:B1324),"")</f>
        <v/>
      </c>
      <c r="B1325" s="456"/>
      <c r="C1325" s="455"/>
      <c r="D1325" s="455"/>
      <c r="E1325" s="319"/>
      <c r="F1325" s="108"/>
      <c r="H1325" s="115"/>
    </row>
    <row r="1326" spans="1:8" s="57" customFormat="1" ht="25.5">
      <c r="A1326" s="98">
        <f>IF(B1325="",COUNTBLANK($B$1064:B1325),"")</f>
        <v>58</v>
      </c>
      <c r="B1326" s="256" t="s">
        <v>962</v>
      </c>
      <c r="C1326" s="109" t="s">
        <v>0</v>
      </c>
      <c r="D1326" s="109">
        <v>1</v>
      </c>
      <c r="E1326" s="762"/>
      <c r="F1326" s="108">
        <f>E1326*D1326</f>
        <v>0</v>
      </c>
      <c r="G1326" s="7">
        <f>F1326</f>
        <v>0</v>
      </c>
      <c r="H1326" s="11">
        <v>0</v>
      </c>
    </row>
    <row r="1327" spans="1:8" s="57" customFormat="1">
      <c r="A1327" s="98" t="str">
        <f>IF(B1326="",COUNTBLANK($B$1064:B1326),"")</f>
        <v/>
      </c>
      <c r="B1327" s="457"/>
      <c r="C1327" s="458"/>
      <c r="D1327" s="458"/>
      <c r="E1327" s="394"/>
      <c r="F1327" s="459"/>
      <c r="H1327" s="115"/>
    </row>
    <row r="1328" spans="1:8" s="57" customFormat="1" ht="127.5">
      <c r="A1328" s="98">
        <f>IF(B1327="",COUNTBLANK($B$1064:B1327),"")</f>
        <v>59</v>
      </c>
      <c r="B1328" s="155" t="s">
        <v>963</v>
      </c>
      <c r="C1328" s="124" t="s">
        <v>0</v>
      </c>
      <c r="D1328" s="125">
        <v>1</v>
      </c>
      <c r="E1328" s="762"/>
      <c r="F1328" s="96">
        <f>E1328*D1328</f>
        <v>0</v>
      </c>
      <c r="G1328" s="3">
        <f>F1328</f>
        <v>0</v>
      </c>
      <c r="H1328" s="7">
        <v>0</v>
      </c>
    </row>
    <row r="1329" spans="1:9" s="57" customFormat="1">
      <c r="A1329" s="98" t="str">
        <f>IF(B1328="",COUNTBLANK($B$1064:B1328),"")</f>
        <v/>
      </c>
      <c r="B1329" s="461"/>
      <c r="C1329" s="199"/>
      <c r="D1329" s="125"/>
      <c r="E1329" s="460"/>
      <c r="F1329" s="111"/>
      <c r="G1329" s="115"/>
      <c r="H1329" s="115"/>
    </row>
    <row r="1330" spans="1:9" s="57" customFormat="1" ht="63.75">
      <c r="A1330" s="98">
        <f>IF(B1329="",COUNTBLANK($B$1064:B1329),"")</f>
        <v>60</v>
      </c>
      <c r="B1330" s="256" t="s">
        <v>62</v>
      </c>
      <c r="C1330" s="331" t="s">
        <v>0</v>
      </c>
      <c r="D1330" s="120">
        <v>1</v>
      </c>
      <c r="E1330" s="762"/>
      <c r="F1330" s="96">
        <f>E1330*D1330</f>
        <v>0</v>
      </c>
      <c r="G1330" s="3">
        <f>F1330</f>
        <v>0</v>
      </c>
      <c r="H1330" s="7">
        <v>0</v>
      </c>
    </row>
    <row r="1331" spans="1:9" s="57" customFormat="1">
      <c r="A1331" s="98" t="str">
        <f>IF(B1330="",COUNTBLANK($B$1064:B1330),"")</f>
        <v/>
      </c>
      <c r="B1331" s="256"/>
      <c r="C1331" s="331"/>
      <c r="D1331" s="120"/>
      <c r="E1331" s="297"/>
      <c r="F1331" s="140"/>
      <c r="G1331" s="115"/>
      <c r="H1331" s="115"/>
    </row>
    <row r="1332" spans="1:9" s="57" customFormat="1" ht="38.25">
      <c r="A1332" s="98">
        <f>IF(B1331="",COUNTBLANK($B$1064:B1331),"")</f>
        <v>61</v>
      </c>
      <c r="B1332" s="256" t="s">
        <v>461</v>
      </c>
      <c r="C1332" s="331" t="s">
        <v>0</v>
      </c>
      <c r="D1332" s="120">
        <v>1</v>
      </c>
      <c r="E1332" s="762"/>
      <c r="F1332" s="96">
        <f>E1332*D1332</f>
        <v>0</v>
      </c>
      <c r="G1332" s="3">
        <f>F1332</f>
        <v>0</v>
      </c>
      <c r="H1332" s="7">
        <v>0</v>
      </c>
    </row>
    <row r="1333" spans="1:9" s="57" customFormat="1">
      <c r="A1333" s="391"/>
      <c r="B1333" s="392"/>
      <c r="C1333" s="393"/>
      <c r="D1333" s="393"/>
      <c r="E1333" s="394"/>
      <c r="F1333" s="395"/>
      <c r="G1333" s="396"/>
      <c r="H1333" s="396"/>
    </row>
    <row r="1334" spans="1:9" s="57" customFormat="1">
      <c r="A1334" s="334"/>
      <c r="B1334" s="335" t="s">
        <v>49</v>
      </c>
      <c r="C1334" s="336" t="s">
        <v>50</v>
      </c>
      <c r="D1334" s="337"/>
      <c r="E1334" s="338"/>
      <c r="F1334" s="339">
        <f>SUM(F1066:F1333)</f>
        <v>0</v>
      </c>
      <c r="G1334" s="340">
        <f>SUM(G1066:G1333)</f>
        <v>0</v>
      </c>
      <c r="H1334" s="340">
        <f>SUM(H1066:H1333)</f>
        <v>0</v>
      </c>
    </row>
    <row r="1335" spans="1:9" s="57" customFormat="1">
      <c r="A1335" s="332"/>
      <c r="B1335" s="275" t="s">
        <v>51</v>
      </c>
      <c r="C1335" s="224"/>
      <c r="D1335" s="318"/>
      <c r="E1335" s="341"/>
      <c r="F1335" s="235"/>
      <c r="G1335" s="396"/>
      <c r="H1335" s="396"/>
    </row>
    <row r="1336" spans="1:9" s="57" customFormat="1" ht="38.25">
      <c r="A1336" s="332"/>
      <c r="B1336" s="215" t="s">
        <v>43</v>
      </c>
      <c r="C1336" s="224"/>
      <c r="D1336" s="318"/>
      <c r="E1336" s="341"/>
      <c r="F1336" s="235"/>
      <c r="G1336" s="396"/>
      <c r="H1336" s="396"/>
    </row>
    <row r="1337" spans="1:9" s="57" customFormat="1">
      <c r="A1337" s="332"/>
      <c r="B1337" s="215" t="s">
        <v>53</v>
      </c>
      <c r="C1337" s="224"/>
      <c r="D1337" s="318"/>
      <c r="E1337" s="341"/>
      <c r="F1337" s="235"/>
      <c r="G1337" s="396"/>
      <c r="H1337" s="396"/>
    </row>
    <row r="1338" spans="1:9" s="57" customFormat="1" ht="25.5">
      <c r="A1338" s="332"/>
      <c r="B1338" s="275" t="s">
        <v>349</v>
      </c>
      <c r="C1338" s="242"/>
      <c r="D1338" s="318"/>
      <c r="E1338" s="282"/>
      <c r="F1338" s="235"/>
      <c r="G1338" s="396"/>
      <c r="H1338" s="396"/>
    </row>
    <row r="1339" spans="1:9" s="57" customFormat="1">
      <c r="A1339" s="332"/>
      <c r="B1339" s="343"/>
      <c r="C1339" s="223"/>
      <c r="D1339" s="344"/>
      <c r="E1339" s="282"/>
      <c r="F1339" s="324"/>
      <c r="G1339" s="396"/>
      <c r="H1339" s="396"/>
    </row>
    <row r="1340" spans="1:9" s="57" customFormat="1" ht="15.75" thickBot="1">
      <c r="A1340" s="345"/>
      <c r="B1340" s="346" t="str">
        <f>B1063</f>
        <v>PREZRAČEVANJE  PRALNICE IN LIKALNICE</v>
      </c>
      <c r="C1340" s="347"/>
      <c r="D1340" s="347"/>
      <c r="E1340" s="348"/>
      <c r="F1340" s="349">
        <f>SUM(F1334:F1339)</f>
        <v>0</v>
      </c>
      <c r="G1340" s="350">
        <f>SUM(G1334:G1339)</f>
        <v>0</v>
      </c>
      <c r="H1340" s="350">
        <f>SUM(H1334:H1339)</f>
        <v>0</v>
      </c>
    </row>
    <row r="1341" spans="1:9" ht="13.5" thickTop="1">
      <c r="A1341" s="351"/>
      <c r="B1341" s="352"/>
      <c r="C1341" s="353"/>
      <c r="D1341" s="354"/>
      <c r="E1341" s="129"/>
      <c r="F1341" s="355"/>
      <c r="G1341" s="356"/>
      <c r="H1341" s="356"/>
      <c r="I1341" s="129"/>
    </row>
    <row r="1342" spans="1:9">
      <c r="A1342" s="351"/>
      <c r="B1342" s="352"/>
      <c r="C1342" s="353"/>
      <c r="D1342" s="354"/>
      <c r="E1342" s="129"/>
      <c r="F1342" s="355"/>
      <c r="G1342" s="356"/>
      <c r="H1342" s="356"/>
      <c r="I1342" s="129"/>
    </row>
    <row r="1343" spans="1:9">
      <c r="A1343" s="351"/>
      <c r="B1343" s="352"/>
      <c r="C1343" s="353"/>
      <c r="D1343" s="354"/>
      <c r="E1343" s="129"/>
      <c r="F1343" s="355"/>
      <c r="G1343" s="356"/>
      <c r="H1343" s="356"/>
      <c r="I1343" s="129"/>
    </row>
    <row r="1344" spans="1:9">
      <c r="A1344" s="351"/>
      <c r="B1344" s="352"/>
      <c r="C1344" s="353"/>
      <c r="D1344" s="354"/>
      <c r="E1344" s="129"/>
      <c r="F1344" s="355"/>
      <c r="G1344" s="356"/>
      <c r="H1344" s="356"/>
      <c r="I1344" s="129"/>
    </row>
    <row r="1345" spans="1:8" ht="15">
      <c r="A1345" s="357"/>
      <c r="B1345" s="358" t="s">
        <v>485</v>
      </c>
      <c r="C1345" s="357"/>
      <c r="D1345" s="357"/>
      <c r="E1345" s="359"/>
      <c r="F1345" s="360"/>
      <c r="G1345" s="360"/>
      <c r="H1345" s="360"/>
    </row>
    <row r="1346" spans="1:8" ht="165.75">
      <c r="A1346" s="368" t="s">
        <v>44</v>
      </c>
      <c r="B1346" s="215" t="s">
        <v>486</v>
      </c>
      <c r="C1346" s="247"/>
      <c r="D1346" s="277"/>
      <c r="E1346" s="232"/>
      <c r="F1346" s="258"/>
      <c r="G1346" s="342"/>
      <c r="H1346" s="342"/>
    </row>
    <row r="1347" spans="1:8">
      <c r="A1347" s="368"/>
      <c r="B1347" s="195" t="s">
        <v>487</v>
      </c>
      <c r="C1347" s="462" t="s">
        <v>0</v>
      </c>
      <c r="D1347" s="318">
        <v>1</v>
      </c>
      <c r="E1347" s="762"/>
      <c r="F1347" s="225">
        <f>E1347*D1347</f>
        <v>0</v>
      </c>
      <c r="G1347" s="3">
        <f>F1347</f>
        <v>0</v>
      </c>
      <c r="H1347" s="4">
        <v>0</v>
      </c>
    </row>
    <row r="1348" spans="1:8" ht="14.25">
      <c r="A1348" s="368"/>
      <c r="B1348" s="463"/>
      <c r="C1348" s="228"/>
      <c r="D1348" s="231"/>
      <c r="E1348" s="235"/>
      <c r="F1348" s="258"/>
      <c r="G1348" s="342"/>
      <c r="H1348" s="342"/>
    </row>
    <row r="1349" spans="1:8" ht="38.25">
      <c r="A1349" s="464" t="s">
        <v>25</v>
      </c>
      <c r="B1349" s="195" t="s">
        <v>488</v>
      </c>
      <c r="C1349" s="465"/>
      <c r="D1349" s="466"/>
      <c r="E1349" s="467"/>
      <c r="F1349" s="468"/>
      <c r="G1349" s="342"/>
      <c r="H1349" s="342"/>
    </row>
    <row r="1350" spans="1:8">
      <c r="A1350" s="464"/>
      <c r="B1350" s="195" t="s">
        <v>489</v>
      </c>
      <c r="C1350" s="462" t="s">
        <v>0</v>
      </c>
      <c r="D1350" s="318">
        <v>1</v>
      </c>
      <c r="E1350" s="762"/>
      <c r="F1350" s="225">
        <f>E1350*D1350</f>
        <v>0</v>
      </c>
      <c r="G1350" s="3">
        <f>F1350</f>
        <v>0</v>
      </c>
      <c r="H1350" s="4">
        <v>0</v>
      </c>
    </row>
    <row r="1351" spans="1:8" ht="14.25">
      <c r="A1351" s="464"/>
      <c r="B1351" s="463"/>
      <c r="C1351" s="465"/>
      <c r="D1351" s="466"/>
      <c r="E1351" s="467"/>
      <c r="F1351" s="468"/>
      <c r="G1351" s="342"/>
      <c r="H1351" s="342"/>
    </row>
    <row r="1352" spans="1:8" ht="51">
      <c r="A1352" s="464" t="s">
        <v>29</v>
      </c>
      <c r="B1352" s="195" t="s">
        <v>490</v>
      </c>
      <c r="C1352" s="465"/>
      <c r="D1352" s="466"/>
      <c r="E1352" s="467"/>
      <c r="F1352" s="468"/>
      <c r="G1352" s="342"/>
      <c r="H1352" s="342"/>
    </row>
    <row r="1353" spans="1:8">
      <c r="A1353" s="464"/>
      <c r="B1353" s="195" t="s">
        <v>491</v>
      </c>
      <c r="C1353" s="462" t="s">
        <v>0</v>
      </c>
      <c r="D1353" s="318">
        <v>1</v>
      </c>
      <c r="E1353" s="762"/>
      <c r="F1353" s="225">
        <f>E1353*D1353</f>
        <v>0</v>
      </c>
      <c r="G1353" s="3">
        <f>F1353</f>
        <v>0</v>
      </c>
      <c r="H1353" s="4">
        <v>0</v>
      </c>
    </row>
    <row r="1354" spans="1:8">
      <c r="A1354" s="464"/>
      <c r="B1354" s="195"/>
      <c r="C1354" s="465"/>
      <c r="D1354" s="466"/>
      <c r="E1354" s="467"/>
      <c r="F1354" s="468"/>
      <c r="G1354" s="342"/>
      <c r="H1354" s="342"/>
    </row>
    <row r="1355" spans="1:8" ht="38.25">
      <c r="A1355" s="464" t="s">
        <v>30</v>
      </c>
      <c r="B1355" s="195" t="s">
        <v>492</v>
      </c>
      <c r="C1355" s="465"/>
      <c r="D1355" s="466"/>
      <c r="E1355" s="467"/>
      <c r="F1355" s="468"/>
      <c r="G1355" s="342"/>
      <c r="H1355" s="342"/>
    </row>
    <row r="1356" spans="1:8">
      <c r="A1356" s="464"/>
      <c r="B1356" s="195" t="s">
        <v>493</v>
      </c>
      <c r="C1356" s="462" t="s">
        <v>0</v>
      </c>
      <c r="D1356" s="318">
        <v>1</v>
      </c>
      <c r="E1356" s="762"/>
      <c r="F1356" s="225">
        <f>E1356*D1356</f>
        <v>0</v>
      </c>
      <c r="G1356" s="3">
        <f>F1356</f>
        <v>0</v>
      </c>
      <c r="H1356" s="4">
        <v>0</v>
      </c>
    </row>
    <row r="1357" spans="1:8">
      <c r="A1357" s="464"/>
      <c r="B1357" s="195"/>
      <c r="C1357" s="465"/>
      <c r="D1357" s="466"/>
      <c r="E1357" s="467"/>
      <c r="F1357" s="468"/>
      <c r="G1357" s="342"/>
      <c r="H1357" s="342"/>
    </row>
    <row r="1358" spans="1:8" ht="25.5">
      <c r="A1358" s="464" t="s">
        <v>31</v>
      </c>
      <c r="B1358" s="195" t="s">
        <v>494</v>
      </c>
      <c r="C1358" s="465"/>
      <c r="D1358" s="466"/>
      <c r="E1358" s="467"/>
      <c r="F1358" s="468"/>
      <c r="G1358" s="342"/>
      <c r="H1358" s="342"/>
    </row>
    <row r="1359" spans="1:8">
      <c r="A1359" s="464"/>
      <c r="B1359" s="195" t="s">
        <v>495</v>
      </c>
      <c r="C1359" s="462" t="s">
        <v>0</v>
      </c>
      <c r="D1359" s="318">
        <v>1</v>
      </c>
      <c r="E1359" s="762"/>
      <c r="F1359" s="225">
        <f>E1359*D1359</f>
        <v>0</v>
      </c>
      <c r="G1359" s="3">
        <f>F1359</f>
        <v>0</v>
      </c>
      <c r="H1359" s="4">
        <v>0</v>
      </c>
    </row>
    <row r="1360" spans="1:8">
      <c r="A1360" s="464"/>
      <c r="B1360" s="195"/>
      <c r="C1360" s="465"/>
      <c r="D1360" s="466"/>
      <c r="E1360" s="467"/>
      <c r="F1360" s="468"/>
      <c r="G1360" s="342"/>
      <c r="H1360" s="342"/>
    </row>
    <row r="1361" spans="1:8" ht="25.5">
      <c r="A1361" s="464" t="s">
        <v>32</v>
      </c>
      <c r="B1361" s="195" t="s">
        <v>496</v>
      </c>
      <c r="C1361" s="465"/>
      <c r="D1361" s="466"/>
      <c r="E1361" s="467"/>
      <c r="F1361" s="468"/>
      <c r="G1361" s="342"/>
      <c r="H1361" s="342"/>
    </row>
    <row r="1362" spans="1:8">
      <c r="A1362" s="464"/>
      <c r="B1362" s="195" t="s">
        <v>497</v>
      </c>
      <c r="C1362" s="462" t="s">
        <v>0</v>
      </c>
      <c r="D1362" s="318">
        <v>1</v>
      </c>
      <c r="E1362" s="762"/>
      <c r="F1362" s="225">
        <f>E1362*D1362</f>
        <v>0</v>
      </c>
      <c r="G1362" s="3">
        <f>F1362</f>
        <v>0</v>
      </c>
      <c r="H1362" s="4">
        <v>0</v>
      </c>
    </row>
    <row r="1363" spans="1:8" ht="14.25">
      <c r="A1363" s="464"/>
      <c r="B1363" s="463"/>
      <c r="C1363" s="465"/>
      <c r="D1363" s="466"/>
      <c r="E1363" s="467"/>
      <c r="F1363" s="468"/>
      <c r="G1363" s="342"/>
      <c r="H1363" s="342"/>
    </row>
    <row r="1364" spans="1:8" ht="25.5">
      <c r="A1364" s="464" t="s">
        <v>33</v>
      </c>
      <c r="B1364" s="195" t="s">
        <v>498</v>
      </c>
      <c r="C1364" s="465"/>
      <c r="D1364" s="466"/>
      <c r="E1364" s="467"/>
      <c r="F1364" s="468"/>
      <c r="G1364" s="342"/>
      <c r="H1364" s="342"/>
    </row>
    <row r="1365" spans="1:8" ht="25.5">
      <c r="A1365" s="464"/>
      <c r="B1365" s="195" t="s">
        <v>499</v>
      </c>
      <c r="C1365" s="462" t="s">
        <v>0</v>
      </c>
      <c r="D1365" s="318">
        <v>1</v>
      </c>
      <c r="E1365" s="762"/>
      <c r="F1365" s="225">
        <f>E1365*D1365</f>
        <v>0</v>
      </c>
      <c r="G1365" s="3">
        <f>F1365</f>
        <v>0</v>
      </c>
      <c r="H1365" s="4">
        <v>0</v>
      </c>
    </row>
    <row r="1366" spans="1:8">
      <c r="A1366" s="464"/>
      <c r="B1366" s="195"/>
      <c r="C1366" s="465"/>
      <c r="D1366" s="466"/>
      <c r="E1366" s="467"/>
      <c r="F1366" s="468"/>
      <c r="G1366" s="342"/>
      <c r="H1366" s="342"/>
    </row>
    <row r="1367" spans="1:8" ht="63.75">
      <c r="A1367" s="464" t="s">
        <v>55</v>
      </c>
      <c r="B1367" s="195" t="s">
        <v>500</v>
      </c>
      <c r="C1367" s="465"/>
      <c r="D1367" s="466"/>
      <c r="E1367" s="467"/>
      <c r="F1367" s="468"/>
      <c r="G1367" s="342"/>
      <c r="H1367" s="342"/>
    </row>
    <row r="1368" spans="1:8" ht="25.5">
      <c r="A1368" s="464"/>
      <c r="B1368" s="195" t="s">
        <v>501</v>
      </c>
      <c r="C1368" s="462" t="s">
        <v>0</v>
      </c>
      <c r="D1368" s="318">
        <v>1</v>
      </c>
      <c r="E1368" s="762"/>
      <c r="F1368" s="225">
        <f>E1368*D1368</f>
        <v>0</v>
      </c>
      <c r="G1368" s="3">
        <f>F1368</f>
        <v>0</v>
      </c>
      <c r="H1368" s="4">
        <v>0</v>
      </c>
    </row>
    <row r="1369" spans="1:8" ht="14.25">
      <c r="A1369" s="464"/>
      <c r="B1369" s="463"/>
      <c r="C1369" s="465"/>
      <c r="D1369" s="466"/>
      <c r="E1369" s="467"/>
      <c r="F1369" s="468"/>
      <c r="G1369" s="342"/>
      <c r="H1369" s="342"/>
    </row>
    <row r="1370" spans="1:8" ht="63.75">
      <c r="A1370" s="464" t="s">
        <v>56</v>
      </c>
      <c r="B1370" s="195" t="s">
        <v>502</v>
      </c>
      <c r="C1370" s="465"/>
      <c r="D1370" s="466"/>
      <c r="E1370" s="467"/>
      <c r="F1370" s="468"/>
      <c r="G1370" s="342"/>
      <c r="H1370" s="342"/>
    </row>
    <row r="1371" spans="1:8" ht="25.5">
      <c r="A1371" s="464"/>
      <c r="B1371" s="195" t="s">
        <v>503</v>
      </c>
      <c r="C1371" s="462" t="s">
        <v>0</v>
      </c>
      <c r="D1371" s="318">
        <v>1</v>
      </c>
      <c r="E1371" s="762"/>
      <c r="F1371" s="225">
        <f>E1371*D1371</f>
        <v>0</v>
      </c>
      <c r="G1371" s="3">
        <f>F1371</f>
        <v>0</v>
      </c>
      <c r="H1371" s="4">
        <v>0</v>
      </c>
    </row>
    <row r="1372" spans="1:8" ht="14.25">
      <c r="A1372" s="464"/>
      <c r="B1372" s="463"/>
      <c r="C1372" s="465"/>
      <c r="D1372" s="466"/>
      <c r="E1372" s="467"/>
      <c r="F1372" s="468"/>
      <c r="G1372" s="342"/>
      <c r="H1372" s="342"/>
    </row>
    <row r="1373" spans="1:8" ht="102">
      <c r="A1373" s="464" t="s">
        <v>6</v>
      </c>
      <c r="B1373" s="195" t="s">
        <v>504</v>
      </c>
      <c r="C1373" s="465"/>
      <c r="D1373" s="466"/>
      <c r="E1373" s="467"/>
      <c r="F1373" s="468"/>
      <c r="G1373" s="342"/>
      <c r="H1373" s="342"/>
    </row>
    <row r="1374" spans="1:8">
      <c r="A1374" s="464"/>
      <c r="B1374" s="195" t="s">
        <v>505</v>
      </c>
      <c r="C1374" s="462" t="s">
        <v>0</v>
      </c>
      <c r="D1374" s="318">
        <v>1</v>
      </c>
      <c r="E1374" s="762"/>
      <c r="F1374" s="225">
        <f>E1374*D1374</f>
        <v>0</v>
      </c>
      <c r="G1374" s="3">
        <f>F1374</f>
        <v>0</v>
      </c>
      <c r="H1374" s="4">
        <v>0</v>
      </c>
    </row>
    <row r="1375" spans="1:8">
      <c r="A1375" s="464"/>
      <c r="B1375" s="195"/>
      <c r="C1375" s="465"/>
      <c r="D1375" s="466"/>
      <c r="E1375" s="467"/>
      <c r="F1375" s="468"/>
      <c r="G1375" s="342"/>
      <c r="H1375" s="342"/>
    </row>
    <row r="1376" spans="1:8" ht="38.25">
      <c r="A1376" s="464" t="s">
        <v>7</v>
      </c>
      <c r="B1376" s="195" t="s">
        <v>506</v>
      </c>
      <c r="C1376" s="465"/>
      <c r="D1376" s="466"/>
      <c r="E1376" s="467"/>
      <c r="F1376" s="468"/>
      <c r="G1376" s="342"/>
      <c r="H1376" s="342"/>
    </row>
    <row r="1377" spans="1:8" ht="25.5">
      <c r="A1377" s="464"/>
      <c r="B1377" s="195" t="s">
        <v>507</v>
      </c>
      <c r="C1377" s="465" t="s">
        <v>1</v>
      </c>
      <c r="D1377" s="318">
        <v>16</v>
      </c>
      <c r="E1377" s="762"/>
      <c r="F1377" s="225">
        <f>E1377*D1377</f>
        <v>0</v>
      </c>
      <c r="G1377" s="3">
        <f>F1377</f>
        <v>0</v>
      </c>
      <c r="H1377" s="4">
        <v>0</v>
      </c>
    </row>
    <row r="1378" spans="1:8">
      <c r="A1378" s="464"/>
      <c r="B1378" s="195"/>
      <c r="C1378" s="465"/>
      <c r="D1378" s="466"/>
      <c r="E1378" s="467"/>
      <c r="F1378" s="468"/>
      <c r="G1378" s="342"/>
      <c r="H1378" s="342"/>
    </row>
    <row r="1379" spans="1:8" ht="76.5">
      <c r="A1379" s="464" t="s">
        <v>8</v>
      </c>
      <c r="B1379" s="195" t="s">
        <v>508</v>
      </c>
      <c r="C1379" s="465"/>
      <c r="D1379" s="466"/>
      <c r="E1379" s="467"/>
      <c r="F1379" s="468"/>
      <c r="G1379" s="342"/>
      <c r="H1379" s="342"/>
    </row>
    <row r="1380" spans="1:8" ht="25.5">
      <c r="A1380" s="464"/>
      <c r="B1380" s="195" t="s">
        <v>509</v>
      </c>
      <c r="C1380" s="465" t="s">
        <v>0</v>
      </c>
      <c r="D1380" s="318">
        <v>29</v>
      </c>
      <c r="E1380" s="762"/>
      <c r="F1380" s="225">
        <f>E1380*D1380</f>
        <v>0</v>
      </c>
      <c r="G1380" s="3">
        <f>F1380</f>
        <v>0</v>
      </c>
      <c r="H1380" s="4">
        <v>0</v>
      </c>
    </row>
    <row r="1381" spans="1:8">
      <c r="A1381" s="464"/>
      <c r="B1381" s="195"/>
      <c r="C1381" s="465"/>
      <c r="D1381" s="466"/>
      <c r="E1381" s="467"/>
      <c r="F1381" s="468"/>
      <c r="G1381" s="342"/>
      <c r="H1381" s="342"/>
    </row>
    <row r="1382" spans="1:8" ht="51">
      <c r="A1382" s="464" t="s">
        <v>9</v>
      </c>
      <c r="B1382" s="195" t="s">
        <v>510</v>
      </c>
      <c r="C1382" s="465"/>
      <c r="D1382" s="466"/>
      <c r="E1382" s="467"/>
      <c r="F1382" s="468"/>
      <c r="G1382" s="342"/>
      <c r="H1382" s="342"/>
    </row>
    <row r="1383" spans="1:8">
      <c r="A1383" s="464"/>
      <c r="B1383" s="195" t="s">
        <v>511</v>
      </c>
      <c r="C1383" s="465" t="s">
        <v>0</v>
      </c>
      <c r="D1383" s="318">
        <v>9</v>
      </c>
      <c r="E1383" s="762"/>
      <c r="F1383" s="225">
        <f>E1383*D1383</f>
        <v>0</v>
      </c>
      <c r="G1383" s="3">
        <f>F1383</f>
        <v>0</v>
      </c>
      <c r="H1383" s="4">
        <v>0</v>
      </c>
    </row>
    <row r="1384" spans="1:8" ht="14.25">
      <c r="A1384" s="464"/>
      <c r="B1384" s="463"/>
      <c r="C1384" s="465"/>
      <c r="D1384" s="466"/>
      <c r="E1384" s="467"/>
      <c r="F1384" s="468"/>
      <c r="G1384" s="342"/>
      <c r="H1384" s="342"/>
    </row>
    <row r="1385" spans="1:8" ht="89.25">
      <c r="A1385" s="464" t="s">
        <v>34</v>
      </c>
      <c r="B1385" s="195" t="s">
        <v>512</v>
      </c>
      <c r="C1385" s="465"/>
      <c r="D1385" s="466"/>
      <c r="E1385" s="467"/>
      <c r="F1385" s="468"/>
      <c r="G1385" s="342"/>
      <c r="H1385" s="342"/>
    </row>
    <row r="1386" spans="1:8">
      <c r="A1386" s="464"/>
      <c r="B1386" s="195" t="s">
        <v>513</v>
      </c>
      <c r="C1386" s="465" t="s">
        <v>0</v>
      </c>
      <c r="D1386" s="318">
        <v>5</v>
      </c>
      <c r="E1386" s="762"/>
      <c r="F1386" s="225">
        <f>E1386*D1386</f>
        <v>0</v>
      </c>
      <c r="G1386" s="3">
        <f>F1386</f>
        <v>0</v>
      </c>
      <c r="H1386" s="4">
        <v>0</v>
      </c>
    </row>
    <row r="1387" spans="1:8">
      <c r="A1387" s="464"/>
      <c r="B1387" s="195"/>
      <c r="C1387" s="465"/>
      <c r="D1387" s="466"/>
      <c r="E1387" s="467"/>
      <c r="F1387" s="468"/>
      <c r="G1387" s="342"/>
      <c r="H1387" s="342"/>
    </row>
    <row r="1388" spans="1:8">
      <c r="A1388" s="464" t="s">
        <v>35</v>
      </c>
      <c r="B1388" s="195" t="s">
        <v>514</v>
      </c>
      <c r="C1388" s="465" t="s">
        <v>0</v>
      </c>
      <c r="D1388" s="318">
        <v>1</v>
      </c>
      <c r="E1388" s="762"/>
      <c r="F1388" s="225">
        <f>E1388*D1388</f>
        <v>0</v>
      </c>
      <c r="G1388" s="3">
        <f>F1388</f>
        <v>0</v>
      </c>
      <c r="H1388" s="4">
        <v>0</v>
      </c>
    </row>
    <row r="1389" spans="1:8">
      <c r="A1389" s="464"/>
      <c r="B1389" s="195"/>
      <c r="C1389" s="465"/>
      <c r="D1389" s="466"/>
      <c r="E1389" s="467"/>
      <c r="F1389" s="468"/>
      <c r="G1389" s="342"/>
      <c r="H1389" s="342"/>
    </row>
    <row r="1390" spans="1:8" ht="25.5">
      <c r="A1390" s="464" t="s">
        <v>57</v>
      </c>
      <c r="B1390" s="195" t="s">
        <v>515</v>
      </c>
      <c r="C1390" s="465" t="s">
        <v>0</v>
      </c>
      <c r="D1390" s="318">
        <v>1</v>
      </c>
      <c r="E1390" s="762"/>
      <c r="F1390" s="225">
        <f>E1390*D1390</f>
        <v>0</v>
      </c>
      <c r="G1390" s="3">
        <f>F1390</f>
        <v>0</v>
      </c>
      <c r="H1390" s="4">
        <v>0</v>
      </c>
    </row>
    <row r="1391" spans="1:8">
      <c r="A1391" s="464"/>
      <c r="B1391" s="195"/>
      <c r="C1391" s="465"/>
      <c r="D1391" s="466"/>
      <c r="E1391" s="467"/>
      <c r="F1391" s="468"/>
      <c r="G1391" s="342"/>
      <c r="H1391" s="342"/>
    </row>
    <row r="1392" spans="1:8">
      <c r="A1392" s="464" t="s">
        <v>54</v>
      </c>
      <c r="B1392" s="195" t="s">
        <v>516</v>
      </c>
      <c r="C1392" s="465" t="s">
        <v>0</v>
      </c>
      <c r="D1392" s="318">
        <v>1</v>
      </c>
      <c r="E1392" s="762"/>
      <c r="F1392" s="225">
        <f>E1392*D1392</f>
        <v>0</v>
      </c>
      <c r="G1392" s="3">
        <f>F1392</f>
        <v>0</v>
      </c>
      <c r="H1392" s="4">
        <v>0</v>
      </c>
    </row>
    <row r="1393" spans="1:8" ht="14.25">
      <c r="A1393" s="464"/>
      <c r="B1393" s="463"/>
      <c r="C1393" s="465"/>
      <c r="D1393" s="466"/>
      <c r="E1393" s="467"/>
      <c r="F1393" s="468"/>
      <c r="G1393" s="342"/>
      <c r="H1393" s="342"/>
    </row>
    <row r="1394" spans="1:8" ht="382.5">
      <c r="A1394" s="464" t="s">
        <v>36</v>
      </c>
      <c r="B1394" s="195" t="s">
        <v>517</v>
      </c>
      <c r="C1394" s="465"/>
      <c r="D1394" s="466"/>
      <c r="E1394" s="467"/>
      <c r="F1394" s="468"/>
      <c r="G1394" s="342"/>
      <c r="H1394" s="342"/>
    </row>
    <row r="1395" spans="1:8" ht="229.5">
      <c r="A1395" s="464"/>
      <c r="B1395" s="195" t="s">
        <v>518</v>
      </c>
      <c r="C1395" s="465" t="s">
        <v>0</v>
      </c>
      <c r="D1395" s="318">
        <v>1</v>
      </c>
      <c r="E1395" s="762"/>
      <c r="F1395" s="225">
        <f>E1395*D1395</f>
        <v>0</v>
      </c>
      <c r="G1395" s="3">
        <f>F1395</f>
        <v>0</v>
      </c>
      <c r="H1395" s="4">
        <v>0</v>
      </c>
    </row>
    <row r="1396" spans="1:8" ht="14.25">
      <c r="A1396" s="464"/>
      <c r="B1396" s="463"/>
      <c r="C1396" s="465"/>
      <c r="D1396" s="318"/>
      <c r="E1396" s="297"/>
      <c r="F1396" s="225"/>
      <c r="G1396" s="3"/>
      <c r="H1396" s="4"/>
    </row>
    <row r="1397" spans="1:8" ht="229.5">
      <c r="A1397" s="464" t="s">
        <v>37</v>
      </c>
      <c r="B1397" s="195" t="s">
        <v>519</v>
      </c>
      <c r="C1397" s="465"/>
      <c r="D1397" s="466"/>
      <c r="E1397" s="467"/>
      <c r="F1397" s="468"/>
      <c r="G1397" s="342"/>
      <c r="H1397" s="342"/>
    </row>
    <row r="1398" spans="1:8" ht="127.5">
      <c r="A1398" s="464"/>
      <c r="B1398" s="195" t="s">
        <v>520</v>
      </c>
      <c r="C1398" s="465"/>
      <c r="D1398" s="466"/>
      <c r="E1398" s="467"/>
      <c r="F1398" s="468"/>
      <c r="G1398" s="342"/>
      <c r="H1398" s="342"/>
    </row>
    <row r="1399" spans="1:8" ht="14.25">
      <c r="A1399" s="464"/>
      <c r="B1399" s="463"/>
      <c r="C1399" s="465" t="s">
        <v>0</v>
      </c>
      <c r="D1399" s="318">
        <v>1</v>
      </c>
      <c r="E1399" s="762"/>
      <c r="F1399" s="225">
        <f>E1399*D1399</f>
        <v>0</v>
      </c>
      <c r="G1399" s="3">
        <f>F1399</f>
        <v>0</v>
      </c>
      <c r="H1399" s="4">
        <v>0</v>
      </c>
    </row>
    <row r="1400" spans="1:8" ht="178.5">
      <c r="A1400" s="464" t="s">
        <v>58</v>
      </c>
      <c r="B1400" s="195" t="s">
        <v>521</v>
      </c>
      <c r="C1400" s="465"/>
      <c r="D1400" s="466"/>
      <c r="E1400" s="467"/>
      <c r="F1400" s="468"/>
      <c r="G1400" s="342"/>
      <c r="H1400" s="342"/>
    </row>
    <row r="1401" spans="1:8" ht="255">
      <c r="A1401" s="464"/>
      <c r="B1401" s="195" t="s">
        <v>522</v>
      </c>
      <c r="C1401" s="465" t="s">
        <v>0</v>
      </c>
      <c r="D1401" s="318">
        <v>1</v>
      </c>
      <c r="E1401" s="762"/>
      <c r="F1401" s="225">
        <f>E1401*D1401</f>
        <v>0</v>
      </c>
      <c r="G1401" s="3">
        <f>F1401</f>
        <v>0</v>
      </c>
      <c r="H1401" s="4">
        <v>0</v>
      </c>
    </row>
    <row r="1402" spans="1:8">
      <c r="A1402" s="464"/>
      <c r="B1402" s="195"/>
      <c r="C1402" s="465"/>
      <c r="D1402" s="318"/>
      <c r="E1402" s="297"/>
      <c r="F1402" s="225"/>
      <c r="G1402" s="3"/>
      <c r="H1402" s="4"/>
    </row>
    <row r="1403" spans="1:8" ht="140.25">
      <c r="A1403" s="368" t="s">
        <v>40</v>
      </c>
      <c r="B1403" s="195" t="s">
        <v>523</v>
      </c>
      <c r="C1403" s="228"/>
      <c r="D1403" s="231"/>
      <c r="E1403" s="235"/>
      <c r="F1403" s="258"/>
      <c r="G1403" s="342"/>
      <c r="H1403" s="342"/>
    </row>
    <row r="1404" spans="1:8" ht="38.25">
      <c r="A1404" s="368"/>
      <c r="B1404" s="195" t="s">
        <v>524</v>
      </c>
      <c r="C1404" s="228"/>
      <c r="D1404" s="231"/>
      <c r="E1404" s="235"/>
      <c r="F1404" s="258"/>
      <c r="G1404" s="342"/>
      <c r="H1404" s="342"/>
    </row>
    <row r="1405" spans="1:8">
      <c r="A1405" s="464"/>
      <c r="B1405" s="469"/>
      <c r="C1405" s="465" t="s">
        <v>0</v>
      </c>
      <c r="D1405" s="318">
        <v>1</v>
      </c>
      <c r="E1405" s="762"/>
      <c r="F1405" s="225">
        <f>E1405*D1405</f>
        <v>0</v>
      </c>
      <c r="G1405" s="3">
        <f>F1405</f>
        <v>0</v>
      </c>
      <c r="H1405" s="4">
        <v>0</v>
      </c>
    </row>
    <row r="1406" spans="1:8" ht="76.5">
      <c r="A1406" s="464" t="s">
        <v>59</v>
      </c>
      <c r="B1406" s="195" t="s">
        <v>525</v>
      </c>
      <c r="C1406" s="465"/>
      <c r="D1406" s="466"/>
      <c r="E1406" s="467"/>
      <c r="F1406" s="468"/>
      <c r="G1406" s="342"/>
      <c r="H1406" s="342"/>
    </row>
    <row r="1407" spans="1:8" ht="25.5">
      <c r="A1407" s="464"/>
      <c r="B1407" s="195" t="s">
        <v>526</v>
      </c>
      <c r="C1407" s="465" t="s">
        <v>0</v>
      </c>
      <c r="D1407" s="318">
        <v>4</v>
      </c>
      <c r="E1407" s="762"/>
      <c r="F1407" s="225">
        <f>E1407*D1407</f>
        <v>0</v>
      </c>
      <c r="G1407" s="3">
        <f>F1407</f>
        <v>0</v>
      </c>
      <c r="H1407" s="4">
        <v>0</v>
      </c>
    </row>
    <row r="1408" spans="1:8" ht="14.25">
      <c r="A1408" s="464"/>
      <c r="B1408" s="463"/>
      <c r="C1408" s="465"/>
      <c r="D1408" s="466"/>
      <c r="E1408" s="467"/>
      <c r="F1408" s="468"/>
      <c r="G1408" s="342"/>
      <c r="H1408" s="342"/>
    </row>
    <row r="1409" spans="1:8" ht="76.5">
      <c r="A1409" s="464" t="s">
        <v>45</v>
      </c>
      <c r="B1409" s="195" t="s">
        <v>527</v>
      </c>
      <c r="C1409" s="465" t="s">
        <v>0</v>
      </c>
      <c r="D1409" s="318">
        <v>4</v>
      </c>
      <c r="E1409" s="762"/>
      <c r="F1409" s="225">
        <f>E1409*D1409</f>
        <v>0</v>
      </c>
      <c r="G1409" s="3">
        <f>F1409</f>
        <v>0</v>
      </c>
      <c r="H1409" s="4">
        <v>0</v>
      </c>
    </row>
    <row r="1410" spans="1:8" ht="14.25">
      <c r="A1410" s="464"/>
      <c r="B1410" s="463"/>
      <c r="C1410" s="465"/>
      <c r="D1410" s="318"/>
      <c r="E1410" s="297"/>
      <c r="F1410" s="225"/>
      <c r="G1410" s="3"/>
      <c r="H1410" s="4"/>
    </row>
    <row r="1411" spans="1:8" ht="38.25">
      <c r="A1411" s="464" t="s">
        <v>60</v>
      </c>
      <c r="B1411" s="195" t="s">
        <v>528</v>
      </c>
      <c r="C1411" s="465" t="s">
        <v>0</v>
      </c>
      <c r="D1411" s="318">
        <v>1</v>
      </c>
      <c r="E1411" s="762"/>
      <c r="F1411" s="225">
        <f>E1411*D1411</f>
        <v>0</v>
      </c>
      <c r="G1411" s="3">
        <f>F1411</f>
        <v>0</v>
      </c>
      <c r="H1411" s="4">
        <v>0</v>
      </c>
    </row>
    <row r="1412" spans="1:8">
      <c r="A1412" s="464"/>
      <c r="B1412" s="195"/>
      <c r="C1412" s="465"/>
      <c r="D1412" s="318"/>
      <c r="E1412" s="297"/>
      <c r="F1412" s="225"/>
      <c r="G1412" s="3"/>
      <c r="H1412" s="4"/>
    </row>
    <row r="1413" spans="1:8" ht="63.75">
      <c r="A1413" s="464" t="s">
        <v>61</v>
      </c>
      <c r="B1413" s="195" t="s">
        <v>529</v>
      </c>
      <c r="C1413" s="465" t="s">
        <v>0</v>
      </c>
      <c r="D1413" s="318">
        <v>1</v>
      </c>
      <c r="E1413" s="762"/>
      <c r="F1413" s="225">
        <f>E1413*D1413</f>
        <v>0</v>
      </c>
      <c r="G1413" s="3">
        <f>F1413</f>
        <v>0</v>
      </c>
      <c r="H1413" s="4">
        <v>0</v>
      </c>
    </row>
    <row r="1414" spans="1:8">
      <c r="A1414" s="464"/>
      <c r="B1414" s="195"/>
      <c r="C1414" s="465"/>
      <c r="D1414" s="318"/>
      <c r="E1414" s="297"/>
      <c r="F1414" s="225"/>
      <c r="G1414" s="3"/>
      <c r="H1414" s="4"/>
    </row>
    <row r="1415" spans="1:8" ht="76.5">
      <c r="A1415" s="464" t="s">
        <v>70</v>
      </c>
      <c r="B1415" s="195" t="s">
        <v>530</v>
      </c>
      <c r="C1415" s="465" t="s">
        <v>0</v>
      </c>
      <c r="D1415" s="318">
        <v>1</v>
      </c>
      <c r="E1415" s="762"/>
      <c r="F1415" s="225">
        <f>E1415*D1415</f>
        <v>0</v>
      </c>
      <c r="G1415" s="3">
        <f>F1415</f>
        <v>0</v>
      </c>
      <c r="H1415" s="4">
        <v>0</v>
      </c>
    </row>
    <row r="1416" spans="1:8">
      <c r="A1416" s="470"/>
      <c r="B1416" s="469"/>
      <c r="C1416" s="471"/>
      <c r="D1416" s="318"/>
      <c r="E1416" s="297"/>
      <c r="F1416" s="225"/>
      <c r="G1416" s="342"/>
      <c r="H1416" s="342"/>
    </row>
    <row r="1417" spans="1:8">
      <c r="A1417" s="464" t="s">
        <v>65</v>
      </c>
      <c r="B1417" s="195" t="s">
        <v>531</v>
      </c>
      <c r="C1417" s="465"/>
      <c r="D1417" s="466"/>
      <c r="E1417" s="467"/>
      <c r="F1417" s="468"/>
      <c r="G1417" s="342"/>
      <c r="H1417" s="342"/>
    </row>
    <row r="1418" spans="1:8">
      <c r="A1418" s="470"/>
      <c r="B1418" s="472" t="s">
        <v>532</v>
      </c>
      <c r="C1418" s="465" t="s">
        <v>0</v>
      </c>
      <c r="D1418" s="318">
        <v>1</v>
      </c>
      <c r="E1418" s="762"/>
      <c r="F1418" s="225">
        <f>E1418*D1418</f>
        <v>0</v>
      </c>
      <c r="G1418" s="3">
        <f>F1418</f>
        <v>0</v>
      </c>
      <c r="H1418" s="4">
        <v>0</v>
      </c>
    </row>
    <row r="1419" spans="1:8">
      <c r="A1419" s="470"/>
      <c r="B1419" s="469"/>
      <c r="C1419" s="471"/>
      <c r="D1419" s="318"/>
      <c r="E1419" s="297"/>
      <c r="F1419" s="225"/>
      <c r="G1419" s="342"/>
      <c r="H1419" s="342"/>
    </row>
    <row r="1420" spans="1:8">
      <c r="A1420" s="334"/>
      <c r="B1420" s="335" t="s">
        <v>49</v>
      </c>
      <c r="C1420" s="336" t="s">
        <v>50</v>
      </c>
      <c r="D1420" s="337"/>
      <c r="E1420" s="338"/>
      <c r="F1420" s="340">
        <f>SUM(F1346:F1419)</f>
        <v>0</v>
      </c>
      <c r="G1420" s="340">
        <f>SUM(G1346:G1419)</f>
        <v>0</v>
      </c>
      <c r="H1420" s="340">
        <f>SUM(H1346:H1419)</f>
        <v>0</v>
      </c>
    </row>
    <row r="1421" spans="1:8">
      <c r="A1421" s="332"/>
      <c r="B1421" s="275" t="s">
        <v>51</v>
      </c>
      <c r="C1421" s="224"/>
      <c r="D1421" s="318"/>
      <c r="E1421" s="341"/>
      <c r="F1421" s="235"/>
      <c r="G1421" s="342"/>
      <c r="H1421" s="342"/>
    </row>
    <row r="1422" spans="1:8" ht="38.25">
      <c r="A1422" s="332"/>
      <c r="B1422" s="215" t="s">
        <v>43</v>
      </c>
      <c r="C1422" s="224"/>
      <c r="D1422" s="318"/>
      <c r="E1422" s="341"/>
      <c r="F1422" s="235"/>
      <c r="G1422" s="342"/>
      <c r="H1422" s="342"/>
    </row>
    <row r="1423" spans="1:8">
      <c r="A1423" s="332"/>
      <c r="B1423" s="215" t="s">
        <v>53</v>
      </c>
      <c r="C1423" s="224"/>
      <c r="D1423" s="318"/>
      <c r="E1423" s="341"/>
      <c r="F1423" s="235"/>
      <c r="G1423" s="342"/>
      <c r="H1423" s="342"/>
    </row>
    <row r="1424" spans="1:8">
      <c r="A1424" s="332"/>
      <c r="B1424" s="275"/>
      <c r="C1424" s="242"/>
      <c r="D1424" s="318"/>
      <c r="E1424" s="282"/>
      <c r="F1424" s="235"/>
      <c r="G1424" s="342"/>
      <c r="H1424" s="342"/>
    </row>
    <row r="1425" spans="1:8" ht="13.5" thickBot="1">
      <c r="A1425" s="345"/>
      <c r="B1425" s="473" t="s">
        <v>533</v>
      </c>
      <c r="C1425" s="347"/>
      <c r="D1425" s="347"/>
      <c r="E1425" s="348"/>
      <c r="F1425" s="349">
        <f>SUM(F1420:F1424)</f>
        <v>0</v>
      </c>
      <c r="G1425" s="350">
        <f>SUM(G1420:G1424)</f>
        <v>0</v>
      </c>
      <c r="H1425" s="350">
        <f>SUM(H1420:H1424)</f>
        <v>0</v>
      </c>
    </row>
    <row r="1426" spans="1:8" ht="13.5" thickTop="1"/>
    <row r="1428" spans="1:8" ht="15">
      <c r="A1428" s="175"/>
      <c r="B1428" s="176" t="s">
        <v>805</v>
      </c>
      <c r="C1428" s="175"/>
      <c r="D1428" s="175"/>
      <c r="E1428" s="479"/>
      <c r="F1428" s="178"/>
      <c r="G1428" s="178"/>
      <c r="H1428" s="178"/>
    </row>
    <row r="1429" spans="1:8" ht="51">
      <c r="A1429" s="480"/>
      <c r="B1429" s="481" t="s">
        <v>83</v>
      </c>
      <c r="C1429" s="482"/>
      <c r="D1429" s="182"/>
      <c r="E1429" s="483"/>
      <c r="F1429" s="484"/>
      <c r="G1429" s="7"/>
      <c r="H1429" s="7"/>
    </row>
    <row r="1430" spans="1:8">
      <c r="A1430" s="485"/>
      <c r="B1430" s="196"/>
      <c r="C1430" s="199"/>
      <c r="D1430" s="125"/>
      <c r="E1430" s="460"/>
      <c r="F1430" s="119"/>
      <c r="G1430" s="57"/>
      <c r="H1430" s="7"/>
    </row>
    <row r="1431" spans="1:8" ht="38.25">
      <c r="A1431" s="98">
        <f>IF(B1430="",COUNTBLANK($B$1429:B1430),"")</f>
        <v>1</v>
      </c>
      <c r="B1431" s="195" t="s">
        <v>806</v>
      </c>
      <c r="C1431" s="199"/>
      <c r="D1431" s="125"/>
      <c r="E1431" s="460"/>
      <c r="F1431" s="119"/>
      <c r="G1431" s="57"/>
      <c r="H1431" s="7"/>
    </row>
    <row r="1432" spans="1:8" ht="51">
      <c r="A1432" s="98" t="str">
        <f>IF(B1431="",COUNTBLANK($B$1429:B1431),"")</f>
        <v/>
      </c>
      <c r="B1432" s="195" t="s">
        <v>807</v>
      </c>
      <c r="C1432" s="199"/>
      <c r="D1432" s="125"/>
      <c r="E1432" s="460"/>
      <c r="F1432" s="119"/>
      <c r="G1432" s="57"/>
      <c r="H1432" s="7"/>
    </row>
    <row r="1433" spans="1:8" ht="63.75">
      <c r="A1433" s="98" t="str">
        <f>IF(B1432="",COUNTBLANK($B$1429:B1432),"")</f>
        <v/>
      </c>
      <c r="B1433" s="195" t="s">
        <v>808</v>
      </c>
      <c r="C1433" s="199"/>
      <c r="D1433" s="125"/>
      <c r="E1433" s="460"/>
      <c r="F1433" s="119"/>
      <c r="G1433" s="57"/>
      <c r="H1433" s="7"/>
    </row>
    <row r="1434" spans="1:8" ht="51">
      <c r="A1434" s="98" t="str">
        <f>IF(B1433="",COUNTBLANK($B$1429:B1433),"")</f>
        <v/>
      </c>
      <c r="B1434" s="195" t="s">
        <v>809</v>
      </c>
      <c r="C1434" s="199"/>
      <c r="D1434" s="125"/>
      <c r="E1434" s="460"/>
      <c r="F1434" s="119"/>
      <c r="G1434" s="57"/>
      <c r="H1434" s="7"/>
    </row>
    <row r="1435" spans="1:8" ht="76.5">
      <c r="A1435" s="98" t="str">
        <f>IF(B1434="",COUNTBLANK($B$1429:B1434),"")</f>
        <v/>
      </c>
      <c r="B1435" s="195" t="s">
        <v>810</v>
      </c>
      <c r="C1435" s="199"/>
      <c r="D1435" s="125"/>
      <c r="E1435" s="460"/>
      <c r="F1435" s="119"/>
      <c r="G1435" s="57"/>
      <c r="H1435" s="7"/>
    </row>
    <row r="1436" spans="1:8" ht="25.5">
      <c r="A1436" s="98" t="str">
        <f>IF(B1435="",COUNTBLANK($B$1429:B1435),"")</f>
        <v/>
      </c>
      <c r="B1436" s="195" t="s">
        <v>811</v>
      </c>
      <c r="C1436" s="199"/>
      <c r="D1436" s="125"/>
      <c r="E1436" s="460"/>
      <c r="F1436" s="119"/>
      <c r="G1436" s="57"/>
      <c r="H1436" s="7"/>
    </row>
    <row r="1437" spans="1:8" ht="63.75">
      <c r="A1437" s="98" t="str">
        <f>IF(B1436="",COUNTBLANK($B$1429:B1436),"")</f>
        <v/>
      </c>
      <c r="B1437" s="195" t="s">
        <v>812</v>
      </c>
      <c r="C1437" s="199"/>
      <c r="D1437" s="125"/>
      <c r="E1437" s="460"/>
      <c r="F1437" s="119"/>
      <c r="G1437" s="57"/>
      <c r="H1437" s="7"/>
    </row>
    <row r="1438" spans="1:8" ht="25.5">
      <c r="A1438" s="98" t="str">
        <f>IF(B1437="",COUNTBLANK($B$1429:B1437),"")</f>
        <v/>
      </c>
      <c r="B1438" s="195" t="s">
        <v>813</v>
      </c>
      <c r="C1438" s="199"/>
      <c r="D1438" s="125"/>
      <c r="E1438" s="460"/>
      <c r="F1438" s="119"/>
      <c r="G1438" s="57"/>
      <c r="H1438" s="7"/>
    </row>
    <row r="1439" spans="1:8" ht="76.5">
      <c r="A1439" s="98" t="str">
        <f>IF(B1438="",COUNTBLANK($B$1429:B1438),"")</f>
        <v/>
      </c>
      <c r="B1439" s="195" t="s">
        <v>814</v>
      </c>
      <c r="C1439" s="199"/>
      <c r="D1439" s="125"/>
      <c r="E1439" s="460"/>
      <c r="F1439" s="119"/>
      <c r="G1439" s="57"/>
      <c r="H1439" s="7"/>
    </row>
    <row r="1440" spans="1:8" ht="76.5">
      <c r="A1440" s="98" t="str">
        <f>IF(B1439="",COUNTBLANK($B$1429:B1439),"")</f>
        <v/>
      </c>
      <c r="B1440" s="195" t="s">
        <v>815</v>
      </c>
      <c r="C1440" s="199"/>
      <c r="D1440" s="125"/>
      <c r="E1440" s="460"/>
      <c r="F1440" s="119"/>
      <c r="G1440" s="57"/>
      <c r="H1440" s="7"/>
    </row>
    <row r="1441" spans="1:8" ht="63.75">
      <c r="A1441" s="98" t="str">
        <f>IF(B1440="",COUNTBLANK($B$1429:B1440),"")</f>
        <v/>
      </c>
      <c r="B1441" s="195" t="s">
        <v>816</v>
      </c>
      <c r="C1441" s="199"/>
      <c r="D1441" s="125"/>
      <c r="E1441" s="460"/>
      <c r="F1441" s="119"/>
      <c r="G1441" s="57"/>
      <c r="H1441" s="7"/>
    </row>
    <row r="1442" spans="1:8" ht="102">
      <c r="A1442" s="98" t="str">
        <f>IF(B1441="",COUNTBLANK($B$1429:B1441),"")</f>
        <v/>
      </c>
      <c r="B1442" s="195" t="s">
        <v>817</v>
      </c>
      <c r="C1442" s="199"/>
      <c r="D1442" s="125"/>
      <c r="E1442" s="460"/>
      <c r="F1442" s="119"/>
      <c r="G1442" s="57"/>
      <c r="H1442" s="7"/>
    </row>
    <row r="1443" spans="1:8" ht="25.5">
      <c r="A1443" s="98" t="str">
        <f>IF(B1442="",COUNTBLANK($B$1429:B1442),"")</f>
        <v/>
      </c>
      <c r="B1443" s="195" t="s">
        <v>818</v>
      </c>
      <c r="C1443" s="199"/>
      <c r="D1443" s="125"/>
      <c r="E1443" s="460"/>
      <c r="F1443" s="119"/>
      <c r="G1443" s="57"/>
      <c r="H1443" s="7"/>
    </row>
    <row r="1444" spans="1:8" ht="25.5">
      <c r="A1444" s="98" t="str">
        <f>IF(B1443="",COUNTBLANK($B$1429:B1443),"")</f>
        <v/>
      </c>
      <c r="B1444" s="195" t="s">
        <v>819</v>
      </c>
      <c r="C1444" s="199"/>
      <c r="D1444" s="125"/>
      <c r="E1444" s="460"/>
      <c r="F1444" s="119"/>
      <c r="G1444" s="57"/>
      <c r="H1444" s="7"/>
    </row>
    <row r="1445" spans="1:8" ht="25.5">
      <c r="A1445" s="98" t="str">
        <f>IF(B1444="",COUNTBLANK($B$1429:B1444),"")</f>
        <v/>
      </c>
      <c r="B1445" s="195" t="s">
        <v>820</v>
      </c>
      <c r="C1445" s="199"/>
      <c r="D1445" s="125"/>
      <c r="E1445" s="460"/>
      <c r="F1445" s="119"/>
      <c r="G1445" s="57"/>
      <c r="H1445" s="7"/>
    </row>
    <row r="1446" spans="1:8" ht="89.25">
      <c r="A1446" s="98" t="str">
        <f>IF(B1445="",COUNTBLANK($B$1429:B1445),"")</f>
        <v/>
      </c>
      <c r="B1446" s="195" t="s">
        <v>821</v>
      </c>
      <c r="C1446" s="199"/>
      <c r="D1446" s="125"/>
      <c r="E1446" s="460"/>
      <c r="F1446" s="119"/>
      <c r="G1446" s="57"/>
      <c r="H1446" s="7"/>
    </row>
    <row r="1447" spans="1:8" ht="38.25">
      <c r="A1447" s="98" t="str">
        <f>IF(B1446="",COUNTBLANK($B$1429:B1446),"")</f>
        <v/>
      </c>
      <c r="B1447" s="195" t="s">
        <v>822</v>
      </c>
      <c r="C1447" s="199"/>
      <c r="D1447" s="125"/>
      <c r="E1447" s="460"/>
      <c r="F1447" s="119"/>
      <c r="G1447" s="57"/>
      <c r="H1447" s="7"/>
    </row>
    <row r="1448" spans="1:8" ht="127.5">
      <c r="A1448" s="98" t="str">
        <f>IF(B1447="",COUNTBLANK($B$1429:B1447),"")</f>
        <v/>
      </c>
      <c r="B1448" s="195" t="s">
        <v>823</v>
      </c>
      <c r="C1448" s="199"/>
      <c r="D1448" s="125"/>
      <c r="E1448" s="460"/>
      <c r="F1448" s="119"/>
      <c r="G1448" s="57"/>
      <c r="H1448" s="7"/>
    </row>
    <row r="1449" spans="1:8" ht="25.5">
      <c r="A1449" s="98" t="str">
        <f>IF(B1448="",COUNTBLANK($B$1429:B1448),"")</f>
        <v/>
      </c>
      <c r="B1449" s="195" t="s">
        <v>824</v>
      </c>
      <c r="C1449" s="199"/>
      <c r="D1449" s="125"/>
      <c r="E1449" s="460"/>
      <c r="F1449" s="119"/>
      <c r="G1449" s="57"/>
      <c r="H1449" s="7"/>
    </row>
    <row r="1450" spans="1:8" ht="38.25">
      <c r="A1450" s="98" t="str">
        <f>IF(B1449="",COUNTBLANK($B$1429:B1449),"")</f>
        <v/>
      </c>
      <c r="B1450" s="195" t="s">
        <v>825</v>
      </c>
      <c r="C1450" s="199"/>
      <c r="D1450" s="125"/>
      <c r="E1450" s="460"/>
      <c r="F1450" s="119"/>
      <c r="G1450" s="57"/>
      <c r="H1450" s="7"/>
    </row>
    <row r="1451" spans="1:8" ht="25.5">
      <c r="A1451" s="98" t="str">
        <f>IF(B1450="",COUNTBLANK($B$1429:B1450),"")</f>
        <v/>
      </c>
      <c r="B1451" s="195" t="s">
        <v>826</v>
      </c>
      <c r="C1451" s="199"/>
      <c r="D1451" s="125"/>
      <c r="E1451" s="460"/>
      <c r="F1451" s="119"/>
      <c r="G1451" s="57"/>
      <c r="H1451" s="7"/>
    </row>
    <row r="1452" spans="1:8" ht="25.5">
      <c r="A1452" s="98" t="str">
        <f>IF(B1451="",COUNTBLANK($B$1429:B1451),"")</f>
        <v/>
      </c>
      <c r="B1452" s="195" t="s">
        <v>827</v>
      </c>
      <c r="C1452" s="199"/>
      <c r="D1452" s="125"/>
      <c r="E1452" s="460"/>
      <c r="F1452" s="119"/>
      <c r="G1452" s="57"/>
      <c r="H1452" s="7"/>
    </row>
    <row r="1453" spans="1:8" ht="25.5">
      <c r="A1453" s="98" t="str">
        <f>IF(B1452="",COUNTBLANK($B$1429:B1452),"")</f>
        <v/>
      </c>
      <c r="B1453" s="195" t="s">
        <v>828</v>
      </c>
      <c r="C1453" s="199"/>
      <c r="D1453" s="125"/>
      <c r="E1453" s="460"/>
      <c r="F1453" s="119"/>
      <c r="G1453" s="57"/>
      <c r="H1453" s="7"/>
    </row>
    <row r="1454" spans="1:8" ht="38.25">
      <c r="A1454" s="98" t="str">
        <f>IF(B1453="",COUNTBLANK($B$1429:B1453),"")</f>
        <v/>
      </c>
      <c r="B1454" s="195" t="s">
        <v>829</v>
      </c>
      <c r="C1454" s="199"/>
      <c r="D1454" s="125"/>
      <c r="E1454" s="460"/>
      <c r="F1454" s="119"/>
      <c r="G1454" s="57"/>
      <c r="H1454" s="7"/>
    </row>
    <row r="1455" spans="1:8" ht="38.25">
      <c r="A1455" s="98" t="str">
        <f>IF(B1454="",COUNTBLANK($B$1429:B1454),"")</f>
        <v/>
      </c>
      <c r="B1455" s="195" t="s">
        <v>830</v>
      </c>
      <c r="C1455" s="199"/>
      <c r="D1455" s="125"/>
      <c r="E1455" s="460"/>
      <c r="F1455" s="119"/>
      <c r="G1455" s="57"/>
      <c r="H1455" s="7"/>
    </row>
    <row r="1456" spans="1:8" ht="25.5">
      <c r="A1456" s="98" t="str">
        <f>IF(B1455="",COUNTBLANK($B$1429:B1455),"")</f>
        <v/>
      </c>
      <c r="B1456" s="195" t="s">
        <v>831</v>
      </c>
      <c r="C1456" s="199"/>
      <c r="D1456" s="125"/>
      <c r="E1456" s="460"/>
      <c r="F1456" s="119"/>
      <c r="G1456" s="57"/>
      <c r="H1456" s="7"/>
    </row>
    <row r="1457" spans="1:8">
      <c r="A1457" s="98" t="str">
        <f>IF(B1456="",COUNTBLANK($B$1429:B1456),"")</f>
        <v/>
      </c>
      <c r="B1457" s="195" t="s">
        <v>832</v>
      </c>
      <c r="C1457" s="199"/>
      <c r="D1457" s="125"/>
      <c r="E1457" s="460"/>
      <c r="F1457" s="119"/>
      <c r="G1457" s="57"/>
      <c r="H1457" s="7"/>
    </row>
    <row r="1458" spans="1:8" ht="38.25">
      <c r="A1458" s="98" t="str">
        <f>IF(B1457="",COUNTBLANK($B$1429:B1457),"")</f>
        <v/>
      </c>
      <c r="B1458" s="195" t="s">
        <v>833</v>
      </c>
      <c r="C1458" s="199"/>
      <c r="D1458" s="125"/>
      <c r="E1458" s="460"/>
      <c r="F1458" s="119"/>
      <c r="G1458" s="57"/>
      <c r="H1458" s="7"/>
    </row>
    <row r="1459" spans="1:8" ht="38.25">
      <c r="A1459" s="98" t="str">
        <f>IF(B1458="",COUNTBLANK($B$1429:B1458),"")</f>
        <v/>
      </c>
      <c r="B1459" s="195" t="s">
        <v>834</v>
      </c>
      <c r="C1459" s="199"/>
      <c r="D1459" s="125"/>
      <c r="E1459" s="460"/>
      <c r="F1459" s="119"/>
      <c r="G1459" s="57"/>
      <c r="H1459" s="7"/>
    </row>
    <row r="1460" spans="1:8" ht="114.75">
      <c r="A1460" s="98" t="str">
        <f>IF(B1459="",COUNTBLANK($B$1429:B1459),"")</f>
        <v/>
      </c>
      <c r="B1460" s="195" t="s">
        <v>835</v>
      </c>
      <c r="C1460" s="199"/>
      <c r="D1460" s="125"/>
      <c r="E1460" s="460"/>
      <c r="F1460" s="119"/>
      <c r="G1460" s="57"/>
      <c r="H1460" s="7"/>
    </row>
    <row r="1461" spans="1:8" ht="25.5">
      <c r="A1461" s="98" t="str">
        <f>IF(B1460="",COUNTBLANK($B$1429:B1460),"")</f>
        <v/>
      </c>
      <c r="B1461" s="195" t="s">
        <v>836</v>
      </c>
      <c r="C1461" s="199"/>
      <c r="D1461" s="125"/>
      <c r="E1461" s="460"/>
      <c r="F1461" s="119"/>
      <c r="G1461" s="57"/>
      <c r="H1461" s="7"/>
    </row>
    <row r="1462" spans="1:8" ht="63.75">
      <c r="A1462" s="98" t="str">
        <f>IF(B1461="",COUNTBLANK($B$1429:B1461),"")</f>
        <v/>
      </c>
      <c r="B1462" s="195" t="s">
        <v>837</v>
      </c>
      <c r="C1462" s="199"/>
      <c r="D1462" s="125"/>
      <c r="E1462" s="460"/>
      <c r="F1462" s="119"/>
      <c r="G1462" s="57"/>
      <c r="H1462" s="7"/>
    </row>
    <row r="1463" spans="1:8" ht="51">
      <c r="A1463" s="98" t="str">
        <f>IF(B1462="",COUNTBLANK($B$1429:B1462),"")</f>
        <v/>
      </c>
      <c r="B1463" s="195" t="s">
        <v>838</v>
      </c>
      <c r="C1463" s="199"/>
      <c r="D1463" s="125"/>
      <c r="E1463" s="460"/>
      <c r="F1463" s="119"/>
      <c r="G1463" s="57"/>
      <c r="H1463" s="7"/>
    </row>
    <row r="1464" spans="1:8" ht="38.25">
      <c r="A1464" s="98" t="str">
        <f>IF(B1463="",COUNTBLANK($B$1429:B1463),"")</f>
        <v/>
      </c>
      <c r="B1464" s="195" t="s">
        <v>839</v>
      </c>
      <c r="C1464" s="199"/>
      <c r="D1464" s="125"/>
      <c r="E1464" s="460"/>
      <c r="F1464" s="119"/>
      <c r="G1464" s="57"/>
      <c r="H1464" s="7"/>
    </row>
    <row r="1465" spans="1:8">
      <c r="A1465" s="98" t="str">
        <f>IF(B1464="",COUNTBLANK($B$1429:B1464),"")</f>
        <v/>
      </c>
      <c r="B1465" s="195" t="s">
        <v>840</v>
      </c>
      <c r="C1465" s="199"/>
      <c r="D1465" s="125"/>
      <c r="E1465" s="460"/>
      <c r="F1465" s="119"/>
      <c r="G1465" s="57"/>
      <c r="H1465" s="7"/>
    </row>
    <row r="1466" spans="1:8">
      <c r="A1466" s="98" t="str">
        <f>IF(B1465="",COUNTBLANK($B$1429:B1465),"")</f>
        <v/>
      </c>
      <c r="B1466" s="195" t="s">
        <v>841</v>
      </c>
      <c r="C1466" s="199"/>
      <c r="D1466" s="125"/>
      <c r="E1466" s="460"/>
      <c r="F1466" s="119"/>
      <c r="G1466" s="57"/>
      <c r="H1466" s="7"/>
    </row>
    <row r="1467" spans="1:8">
      <c r="A1467" s="98" t="str">
        <f>IF(B1466="",COUNTBLANK($B$1429:B1466),"")</f>
        <v/>
      </c>
      <c r="B1467" s="195" t="s">
        <v>842</v>
      </c>
      <c r="C1467" s="199"/>
      <c r="D1467" s="125"/>
      <c r="E1467" s="460"/>
      <c r="F1467" s="119"/>
      <c r="G1467" s="57"/>
      <c r="H1467" s="7"/>
    </row>
    <row r="1468" spans="1:8">
      <c r="A1468" s="98" t="str">
        <f>IF(B1467="",COUNTBLANK($B$1429:B1467),"")</f>
        <v/>
      </c>
      <c r="B1468" s="195" t="s">
        <v>843</v>
      </c>
      <c r="C1468" s="199"/>
      <c r="D1468" s="125"/>
      <c r="E1468" s="460"/>
      <c r="F1468" s="119"/>
      <c r="G1468" s="57"/>
      <c r="H1468" s="7"/>
    </row>
    <row r="1469" spans="1:8">
      <c r="A1469" s="98" t="str">
        <f>IF(B1468="",COUNTBLANK($B$1429:B1468),"")</f>
        <v/>
      </c>
      <c r="B1469" s="195" t="s">
        <v>844</v>
      </c>
      <c r="C1469" s="199"/>
      <c r="D1469" s="125"/>
      <c r="E1469" s="460"/>
      <c r="F1469" s="119"/>
      <c r="G1469" s="57"/>
      <c r="H1469" s="7"/>
    </row>
    <row r="1470" spans="1:8" ht="25.5">
      <c r="A1470" s="98" t="str">
        <f>IF(B1469="",COUNTBLANK($B$1429:B1469),"")</f>
        <v/>
      </c>
      <c r="B1470" s="195" t="s">
        <v>845</v>
      </c>
      <c r="C1470" s="199"/>
      <c r="D1470" s="125"/>
      <c r="E1470" s="460"/>
      <c r="F1470" s="119"/>
      <c r="G1470" s="57"/>
      <c r="H1470" s="7"/>
    </row>
    <row r="1471" spans="1:8" ht="25.5">
      <c r="A1471" s="98" t="str">
        <f>IF(B1470="",COUNTBLANK($B$1429:B1470),"")</f>
        <v/>
      </c>
      <c r="B1471" s="195" t="s">
        <v>846</v>
      </c>
      <c r="C1471" s="199"/>
      <c r="D1471" s="125"/>
      <c r="E1471" s="460"/>
      <c r="F1471" s="119"/>
      <c r="G1471" s="57"/>
      <c r="H1471" s="7"/>
    </row>
    <row r="1472" spans="1:8" ht="25.5">
      <c r="A1472" s="98" t="str">
        <f>IF(B1471="",COUNTBLANK($B$1429:B1471),"")</f>
        <v/>
      </c>
      <c r="B1472" s="195" t="s">
        <v>847</v>
      </c>
      <c r="C1472" s="199"/>
      <c r="D1472" s="125"/>
      <c r="E1472" s="460"/>
      <c r="F1472" s="119"/>
      <c r="G1472" s="57"/>
      <c r="H1472" s="7"/>
    </row>
    <row r="1473" spans="1:8" ht="25.5">
      <c r="A1473" s="98" t="str">
        <f>IF(B1472="",COUNTBLANK($B$1429:B1472),"")</f>
        <v/>
      </c>
      <c r="B1473" s="195" t="s">
        <v>848</v>
      </c>
      <c r="C1473" s="199"/>
      <c r="D1473" s="125"/>
      <c r="E1473" s="460"/>
      <c r="F1473" s="119"/>
      <c r="G1473" s="57"/>
      <c r="H1473" s="7"/>
    </row>
    <row r="1474" spans="1:8" ht="25.5">
      <c r="A1474" s="98" t="str">
        <f>IF(B1473="",COUNTBLANK($B$1429:B1473),"")</f>
        <v/>
      </c>
      <c r="B1474" s="195" t="s">
        <v>849</v>
      </c>
      <c r="C1474" s="199"/>
      <c r="D1474" s="125"/>
      <c r="E1474" s="460"/>
      <c r="F1474" s="119"/>
      <c r="G1474" s="57"/>
      <c r="H1474" s="7"/>
    </row>
    <row r="1475" spans="1:8" ht="25.5">
      <c r="A1475" s="98" t="str">
        <f>IF(B1474="",COUNTBLANK($B$1429:B1474),"")</f>
        <v/>
      </c>
      <c r="B1475" s="195" t="s">
        <v>850</v>
      </c>
      <c r="C1475" s="199"/>
      <c r="D1475" s="125"/>
      <c r="E1475" s="460"/>
      <c r="F1475" s="119"/>
      <c r="G1475" s="57"/>
      <c r="H1475" s="7"/>
    </row>
    <row r="1476" spans="1:8" ht="25.5">
      <c r="A1476" s="98" t="str">
        <f>IF(B1475="",COUNTBLANK($B$1429:B1475),"")</f>
        <v/>
      </c>
      <c r="B1476" s="195" t="s">
        <v>851</v>
      </c>
      <c r="C1476" s="199"/>
      <c r="D1476" s="125"/>
      <c r="E1476" s="460"/>
      <c r="F1476" s="119"/>
      <c r="G1476" s="57"/>
      <c r="H1476" s="7"/>
    </row>
    <row r="1477" spans="1:8">
      <c r="A1477" s="98" t="str">
        <f>IF(B1476="",COUNTBLANK($B$1429:B1476),"")</f>
        <v/>
      </c>
      <c r="B1477" s="195" t="s">
        <v>852</v>
      </c>
      <c r="C1477" s="199"/>
      <c r="D1477" s="125"/>
      <c r="E1477" s="460"/>
      <c r="F1477" s="119"/>
      <c r="G1477" s="57"/>
      <c r="H1477" s="7"/>
    </row>
    <row r="1478" spans="1:8">
      <c r="A1478" s="98" t="str">
        <f>IF(B1477="",COUNTBLANK($B$1429:B1477),"")</f>
        <v/>
      </c>
      <c r="B1478" s="195" t="s">
        <v>853</v>
      </c>
      <c r="C1478" s="199"/>
      <c r="D1478" s="125"/>
      <c r="E1478" s="460"/>
      <c r="F1478" s="119"/>
      <c r="G1478" s="57"/>
      <c r="H1478" s="7"/>
    </row>
    <row r="1479" spans="1:8">
      <c r="A1479" s="98" t="str">
        <f>IF(B1478="",COUNTBLANK($B$1429:B1478),"")</f>
        <v/>
      </c>
      <c r="B1479" s="195" t="s">
        <v>854</v>
      </c>
      <c r="C1479" s="199"/>
      <c r="D1479" s="125"/>
      <c r="E1479" s="460"/>
      <c r="F1479" s="119"/>
      <c r="G1479" s="57"/>
      <c r="H1479" s="7"/>
    </row>
    <row r="1480" spans="1:8">
      <c r="A1480" s="98" t="str">
        <f>IF(B1479="",COUNTBLANK($B$1429:B1479),"")</f>
        <v/>
      </c>
      <c r="B1480" s="195" t="s">
        <v>855</v>
      </c>
      <c r="C1480" s="199"/>
      <c r="D1480" s="125"/>
      <c r="E1480" s="460"/>
      <c r="F1480" s="119"/>
      <c r="G1480" s="57"/>
      <c r="H1480" s="7"/>
    </row>
    <row r="1481" spans="1:8">
      <c r="A1481" s="98" t="str">
        <f>IF(B1480="",COUNTBLANK($B$1429:B1480),"")</f>
        <v/>
      </c>
      <c r="B1481" s="195" t="s">
        <v>856</v>
      </c>
      <c r="C1481" s="199"/>
      <c r="D1481" s="125"/>
      <c r="E1481" s="460"/>
      <c r="F1481" s="119"/>
      <c r="G1481" s="57"/>
      <c r="H1481" s="7"/>
    </row>
    <row r="1482" spans="1:8">
      <c r="A1482" s="98" t="str">
        <f>IF(B1481="",COUNTBLANK($B$1429:B1481),"")</f>
        <v/>
      </c>
      <c r="B1482" s="195" t="s">
        <v>857</v>
      </c>
      <c r="C1482" s="199"/>
      <c r="D1482" s="125"/>
      <c r="E1482" s="460"/>
      <c r="F1482" s="119"/>
      <c r="G1482" s="57"/>
      <c r="H1482" s="7"/>
    </row>
    <row r="1483" spans="1:8">
      <c r="A1483" s="98" t="str">
        <f>IF(B1482="",COUNTBLANK($B$1429:B1482),"")</f>
        <v/>
      </c>
      <c r="B1483" s="195" t="s">
        <v>858</v>
      </c>
      <c r="C1483" s="199"/>
      <c r="D1483" s="125"/>
      <c r="E1483" s="460"/>
      <c r="F1483" s="119"/>
      <c r="G1483" s="57"/>
      <c r="H1483" s="7"/>
    </row>
    <row r="1484" spans="1:8">
      <c r="A1484" s="98" t="str">
        <f>IF(B1483="",COUNTBLANK($B$1429:B1483),"")</f>
        <v/>
      </c>
      <c r="B1484" s="195" t="s">
        <v>859</v>
      </c>
      <c r="C1484" s="199"/>
      <c r="D1484" s="125"/>
      <c r="E1484" s="460"/>
      <c r="F1484" s="119"/>
      <c r="G1484" s="57"/>
      <c r="H1484" s="7"/>
    </row>
    <row r="1485" spans="1:8">
      <c r="A1485" s="98" t="str">
        <f>IF(B1484="",COUNTBLANK($B$1429:B1484),"")</f>
        <v/>
      </c>
      <c r="B1485" s="195" t="s">
        <v>860</v>
      </c>
      <c r="C1485" s="199"/>
      <c r="D1485" s="125"/>
      <c r="E1485" s="460"/>
      <c r="F1485" s="119"/>
      <c r="G1485" s="57"/>
      <c r="H1485" s="7"/>
    </row>
    <row r="1486" spans="1:8">
      <c r="A1486" s="98" t="str">
        <f>IF(B1485="",COUNTBLANK($B$1429:B1485),"")</f>
        <v/>
      </c>
      <c r="B1486" s="195" t="s">
        <v>861</v>
      </c>
      <c r="C1486" s="199"/>
      <c r="D1486" s="125"/>
      <c r="E1486" s="460"/>
      <c r="F1486" s="119"/>
      <c r="G1486" s="57"/>
      <c r="H1486" s="7"/>
    </row>
    <row r="1487" spans="1:8">
      <c r="A1487" s="98" t="str">
        <f>IF(B1486="",COUNTBLANK($B$1429:B1486),"")</f>
        <v/>
      </c>
      <c r="B1487" s="195" t="s">
        <v>862</v>
      </c>
      <c r="C1487" s="199"/>
      <c r="D1487" s="125"/>
      <c r="E1487" s="460"/>
      <c r="F1487" s="119"/>
      <c r="G1487" s="57"/>
      <c r="H1487" s="7"/>
    </row>
    <row r="1488" spans="1:8">
      <c r="A1488" s="98" t="str">
        <f>IF(B1487="",COUNTBLANK($B$1429:B1487),"")</f>
        <v/>
      </c>
      <c r="B1488" s="195" t="s">
        <v>863</v>
      </c>
      <c r="C1488" s="199"/>
      <c r="D1488" s="125"/>
      <c r="E1488" s="460"/>
      <c r="F1488" s="119"/>
      <c r="G1488" s="57"/>
      <c r="H1488" s="7"/>
    </row>
    <row r="1489" spans="1:8">
      <c r="A1489" s="98" t="str">
        <f>IF(B1488="",COUNTBLANK($B$1429:B1488),"")</f>
        <v/>
      </c>
      <c r="B1489" s="195" t="s">
        <v>864</v>
      </c>
      <c r="C1489" s="199"/>
      <c r="D1489" s="125"/>
      <c r="E1489" s="460"/>
      <c r="F1489" s="119"/>
      <c r="G1489" s="57"/>
      <c r="H1489" s="7"/>
    </row>
    <row r="1490" spans="1:8">
      <c r="A1490" s="98" t="str">
        <f>IF(B1489="",COUNTBLANK($B$1429:B1489),"")</f>
        <v/>
      </c>
      <c r="B1490" s="195" t="s">
        <v>865</v>
      </c>
      <c r="C1490" s="199"/>
      <c r="D1490" s="125"/>
      <c r="E1490" s="460"/>
      <c r="F1490" s="119"/>
      <c r="G1490" s="57"/>
      <c r="H1490" s="7"/>
    </row>
    <row r="1491" spans="1:8">
      <c r="A1491" s="98" t="str">
        <f>IF(B1490="",COUNTBLANK($B$1429:B1490),"")</f>
        <v/>
      </c>
      <c r="B1491" s="486" t="s">
        <v>866</v>
      </c>
      <c r="C1491" s="199"/>
      <c r="D1491" s="125"/>
      <c r="E1491" s="460"/>
      <c r="F1491" s="119"/>
      <c r="G1491" s="57"/>
      <c r="H1491" s="7"/>
    </row>
    <row r="1492" spans="1:8">
      <c r="A1492" s="98" t="str">
        <f>IF(B1491="",COUNTBLANK($B$1429:B1491),"")</f>
        <v/>
      </c>
      <c r="B1492" s="195" t="s">
        <v>867</v>
      </c>
      <c r="C1492" s="199"/>
      <c r="D1492" s="125"/>
      <c r="E1492" s="460"/>
      <c r="F1492" s="119"/>
      <c r="G1492" s="57"/>
      <c r="H1492" s="7"/>
    </row>
    <row r="1493" spans="1:8" ht="25.5">
      <c r="A1493" s="98" t="str">
        <f>IF(B1492="",COUNTBLANK($B$1429:B1492),"")</f>
        <v/>
      </c>
      <c r="B1493" s="195" t="s">
        <v>868</v>
      </c>
      <c r="C1493" s="199"/>
      <c r="D1493" s="125"/>
      <c r="E1493" s="460"/>
      <c r="F1493" s="119"/>
      <c r="G1493" s="57"/>
      <c r="H1493" s="7"/>
    </row>
    <row r="1494" spans="1:8" ht="25.5">
      <c r="A1494" s="98" t="str">
        <f>IF(B1493="",COUNTBLANK($B$1429:B1493),"")</f>
        <v/>
      </c>
      <c r="B1494" s="195" t="s">
        <v>869</v>
      </c>
      <c r="C1494" s="199"/>
      <c r="D1494" s="125"/>
      <c r="E1494" s="460"/>
      <c r="F1494" s="119"/>
      <c r="G1494" s="57"/>
      <c r="H1494" s="7"/>
    </row>
    <row r="1495" spans="1:8" ht="25.5">
      <c r="A1495" s="98" t="str">
        <f>IF(B1494="",COUNTBLANK($B$1429:B1494),"")</f>
        <v/>
      </c>
      <c r="B1495" s="195" t="s">
        <v>870</v>
      </c>
      <c r="C1495" s="199"/>
      <c r="D1495" s="125"/>
      <c r="E1495" s="460"/>
      <c r="F1495" s="119"/>
      <c r="G1495" s="57"/>
      <c r="H1495" s="7"/>
    </row>
    <row r="1496" spans="1:8" ht="25.5">
      <c r="A1496" s="98" t="str">
        <f>IF(B1495="",COUNTBLANK($B$1429:B1495),"")</f>
        <v/>
      </c>
      <c r="B1496" s="195" t="s">
        <v>871</v>
      </c>
      <c r="C1496" s="199"/>
      <c r="D1496" s="125"/>
      <c r="E1496" s="460"/>
      <c r="F1496" s="119"/>
      <c r="G1496" s="57"/>
      <c r="H1496" s="7"/>
    </row>
    <row r="1497" spans="1:8">
      <c r="A1497" s="98" t="str">
        <f>IF(B1496="",COUNTBLANK($B$1429:B1496),"")</f>
        <v/>
      </c>
      <c r="B1497" s="195" t="s">
        <v>872</v>
      </c>
      <c r="C1497" s="199"/>
      <c r="D1497" s="125"/>
      <c r="E1497" s="460"/>
      <c r="F1497" s="119"/>
      <c r="G1497" s="57"/>
      <c r="H1497" s="7"/>
    </row>
    <row r="1498" spans="1:8">
      <c r="A1498" s="98" t="str">
        <f>IF(B1497="",COUNTBLANK($B$1429:B1497),"")</f>
        <v/>
      </c>
      <c r="B1498" s="195" t="s">
        <v>873</v>
      </c>
      <c r="C1498" s="199"/>
      <c r="D1498" s="125"/>
      <c r="E1498" s="460"/>
      <c r="F1498" s="119"/>
      <c r="G1498" s="57"/>
      <c r="H1498" s="7"/>
    </row>
    <row r="1499" spans="1:8" ht="25.5">
      <c r="A1499" s="98" t="str">
        <f>IF(B1498="",COUNTBLANK($B$1429:B1498),"")</f>
        <v/>
      </c>
      <c r="B1499" s="195" t="s">
        <v>874</v>
      </c>
      <c r="C1499" s="199"/>
      <c r="D1499" s="125"/>
      <c r="E1499" s="460"/>
      <c r="F1499" s="119"/>
      <c r="G1499" s="57"/>
      <c r="H1499" s="7"/>
    </row>
    <row r="1500" spans="1:8" ht="25.5">
      <c r="A1500" s="98" t="str">
        <f>IF(B1499="",COUNTBLANK($B$1429:B1499),"")</f>
        <v/>
      </c>
      <c r="B1500" s="195" t="s">
        <v>875</v>
      </c>
      <c r="C1500" s="199"/>
      <c r="D1500" s="125"/>
      <c r="E1500" s="460"/>
      <c r="F1500" s="119"/>
      <c r="G1500" s="57"/>
      <c r="H1500" s="7"/>
    </row>
    <row r="1501" spans="1:8" ht="25.5">
      <c r="A1501" s="98" t="str">
        <f>IF(B1500="",COUNTBLANK($B$1429:B1500),"")</f>
        <v/>
      </c>
      <c r="B1501" s="195" t="s">
        <v>876</v>
      </c>
      <c r="C1501" s="199"/>
      <c r="D1501" s="125"/>
      <c r="E1501" s="460"/>
      <c r="F1501" s="119"/>
      <c r="G1501" s="57"/>
      <c r="H1501" s="7"/>
    </row>
    <row r="1502" spans="1:8" ht="25.5">
      <c r="A1502" s="98" t="str">
        <f>IF(B1501="",COUNTBLANK($B$1429:B1501),"")</f>
        <v/>
      </c>
      <c r="B1502" s="195" t="s">
        <v>877</v>
      </c>
      <c r="C1502" s="199"/>
      <c r="D1502" s="125"/>
      <c r="E1502" s="460"/>
      <c r="F1502" s="119"/>
      <c r="G1502" s="57"/>
      <c r="H1502" s="7"/>
    </row>
    <row r="1503" spans="1:8" ht="25.5">
      <c r="A1503" s="98" t="str">
        <f>IF(B1502="",COUNTBLANK($B$1429:B1502),"")</f>
        <v/>
      </c>
      <c r="B1503" s="195" t="s">
        <v>878</v>
      </c>
      <c r="C1503" s="199"/>
      <c r="D1503" s="125"/>
      <c r="E1503" s="460"/>
      <c r="F1503" s="119"/>
      <c r="G1503" s="57"/>
      <c r="H1503" s="7"/>
    </row>
    <row r="1504" spans="1:8" ht="25.5">
      <c r="A1504" s="98" t="str">
        <f>IF(B1503="",COUNTBLANK($B$1429:B1503),"")</f>
        <v/>
      </c>
      <c r="B1504" s="195" t="s">
        <v>879</v>
      </c>
      <c r="C1504" s="199"/>
      <c r="D1504" s="125"/>
      <c r="E1504" s="460"/>
      <c r="F1504" s="119"/>
      <c r="G1504" s="57"/>
      <c r="H1504" s="7"/>
    </row>
    <row r="1505" spans="1:8">
      <c r="A1505" s="98" t="str">
        <f>IF(B1504="",COUNTBLANK($B$1429:B1504),"")</f>
        <v/>
      </c>
      <c r="B1505" s="195" t="s">
        <v>880</v>
      </c>
      <c r="C1505" s="199"/>
      <c r="D1505" s="125"/>
      <c r="E1505" s="460"/>
      <c r="F1505" s="119"/>
      <c r="G1505" s="57"/>
      <c r="H1505" s="7"/>
    </row>
    <row r="1506" spans="1:8">
      <c r="A1506" s="98" t="str">
        <f>IF(B1505="",COUNTBLANK($B$1429:B1505),"")</f>
        <v/>
      </c>
      <c r="B1506" s="195" t="s">
        <v>881</v>
      </c>
      <c r="C1506" s="199"/>
      <c r="D1506" s="125"/>
      <c r="E1506" s="460"/>
      <c r="F1506" s="119"/>
      <c r="G1506" s="57"/>
      <c r="H1506" s="7"/>
    </row>
    <row r="1507" spans="1:8">
      <c r="A1507" s="98" t="str">
        <f>IF(B1506="",COUNTBLANK($B$1429:B1506),"")</f>
        <v/>
      </c>
      <c r="B1507" s="195" t="s">
        <v>882</v>
      </c>
      <c r="C1507" s="199"/>
      <c r="D1507" s="125"/>
      <c r="E1507" s="460"/>
      <c r="F1507" s="119"/>
      <c r="G1507" s="57"/>
      <c r="H1507" s="7"/>
    </row>
    <row r="1508" spans="1:8" ht="25.5">
      <c r="A1508" s="98" t="str">
        <f>IF(B1507="",COUNTBLANK($B$1429:B1507),"")</f>
        <v/>
      </c>
      <c r="B1508" s="195" t="s">
        <v>883</v>
      </c>
      <c r="C1508" s="199"/>
      <c r="D1508" s="125"/>
      <c r="E1508" s="460"/>
      <c r="F1508" s="119"/>
      <c r="G1508" s="57"/>
      <c r="H1508" s="7"/>
    </row>
    <row r="1509" spans="1:8">
      <c r="A1509" s="98" t="str">
        <f>IF(B1508="",COUNTBLANK($B$1429:B1508),"")</f>
        <v/>
      </c>
      <c r="B1509" s="195" t="s">
        <v>884</v>
      </c>
      <c r="C1509" s="199"/>
      <c r="D1509" s="125"/>
      <c r="E1509" s="460"/>
      <c r="F1509" s="119"/>
      <c r="G1509" s="57"/>
      <c r="H1509" s="7"/>
    </row>
    <row r="1510" spans="1:8">
      <c r="A1510" s="98" t="str">
        <f>IF(B1509="",COUNTBLANK($B$1429:B1509),"")</f>
        <v/>
      </c>
      <c r="B1510" s="195" t="s">
        <v>885</v>
      </c>
      <c r="C1510" s="199"/>
      <c r="D1510" s="125"/>
      <c r="E1510" s="460"/>
      <c r="F1510" s="119"/>
      <c r="G1510" s="57"/>
      <c r="H1510" s="7"/>
    </row>
    <row r="1511" spans="1:8">
      <c r="A1511" s="98" t="str">
        <f>IF(B1510="",COUNTBLANK($B$1429:B1510),"")</f>
        <v/>
      </c>
      <c r="B1511" s="195" t="s">
        <v>886</v>
      </c>
      <c r="C1511" s="199"/>
      <c r="D1511" s="125"/>
      <c r="E1511" s="460"/>
      <c r="F1511" s="119"/>
      <c r="G1511" s="57"/>
      <c r="H1511" s="7"/>
    </row>
    <row r="1512" spans="1:8">
      <c r="A1512" s="98" t="str">
        <f>IF(B1511="",COUNTBLANK($B$1429:B1511),"")</f>
        <v/>
      </c>
      <c r="B1512" s="195" t="s">
        <v>887</v>
      </c>
      <c r="C1512" s="199"/>
      <c r="D1512" s="125"/>
      <c r="E1512" s="460"/>
      <c r="F1512" s="119"/>
      <c r="G1512" s="57"/>
      <c r="H1512" s="7"/>
    </row>
    <row r="1513" spans="1:8" ht="25.5">
      <c r="A1513" s="98" t="str">
        <f>IF(B1512="",COUNTBLANK($B$1429:B1512),"")</f>
        <v/>
      </c>
      <c r="B1513" s="195" t="s">
        <v>888</v>
      </c>
      <c r="C1513" s="199"/>
      <c r="D1513" s="125"/>
      <c r="E1513" s="460"/>
      <c r="F1513" s="119"/>
      <c r="G1513" s="57"/>
      <c r="H1513" s="7"/>
    </row>
    <row r="1514" spans="1:8">
      <c r="A1514" s="98" t="str">
        <f>IF(B1513="",COUNTBLANK($B$1429:B1513),"")</f>
        <v/>
      </c>
      <c r="B1514" s="195" t="s">
        <v>889</v>
      </c>
      <c r="C1514" s="199"/>
      <c r="D1514" s="125"/>
      <c r="E1514" s="460"/>
      <c r="F1514" s="119"/>
      <c r="G1514" s="57"/>
      <c r="H1514" s="7"/>
    </row>
    <row r="1515" spans="1:8">
      <c r="A1515" s="98" t="str">
        <f>IF(B1514="",COUNTBLANK($B$1429:B1514),"")</f>
        <v/>
      </c>
      <c r="B1515" s="195" t="s">
        <v>890</v>
      </c>
      <c r="C1515" s="124" t="s">
        <v>0</v>
      </c>
      <c r="D1515" s="125">
        <v>2</v>
      </c>
      <c r="E1515" s="762"/>
      <c r="F1515" s="96">
        <f>E1515*D1515</f>
        <v>0</v>
      </c>
      <c r="G1515" s="3">
        <f>F1515</f>
        <v>0</v>
      </c>
      <c r="H1515" s="7">
        <v>0</v>
      </c>
    </row>
    <row r="1516" spans="1:8">
      <c r="A1516" s="98" t="str">
        <f>IF(B1515="",COUNTBLANK($B$1429:B1515),"")</f>
        <v/>
      </c>
      <c r="B1516" s="195"/>
      <c r="C1516" s="199"/>
      <c r="D1516" s="125"/>
      <c r="E1516" s="460"/>
      <c r="F1516" s="119"/>
      <c r="G1516" s="57"/>
      <c r="H1516" s="7"/>
    </row>
    <row r="1517" spans="1:8">
      <c r="A1517" s="98">
        <f>IF(B1516="",COUNTBLANK($B$1429:B1516),"")</f>
        <v>2</v>
      </c>
      <c r="B1517" s="487" t="s">
        <v>891</v>
      </c>
      <c r="C1517" s="199"/>
      <c r="D1517" s="199"/>
      <c r="E1517" s="200"/>
      <c r="F1517" s="114"/>
      <c r="G1517" s="3"/>
      <c r="H1517" s="7"/>
    </row>
    <row r="1518" spans="1:8">
      <c r="A1518" s="98" t="str">
        <f>IF(B1517="",COUNTBLANK($B$1429:B1517),"")</f>
        <v/>
      </c>
      <c r="B1518" s="488" t="s">
        <v>892</v>
      </c>
      <c r="C1518" s="199"/>
      <c r="D1518" s="199"/>
      <c r="E1518" s="200"/>
      <c r="F1518" s="114"/>
      <c r="G1518" s="3"/>
      <c r="H1518" s="7"/>
    </row>
    <row r="1519" spans="1:8">
      <c r="A1519" s="98" t="str">
        <f>IF(B1518="",COUNTBLANK($B$1429:B1518),"")</f>
        <v/>
      </c>
      <c r="B1519" s="488" t="s">
        <v>893</v>
      </c>
      <c r="C1519" s="199"/>
      <c r="D1519" s="199"/>
      <c r="E1519" s="200"/>
      <c r="F1519" s="114"/>
      <c r="G1519" s="3"/>
      <c r="H1519" s="7"/>
    </row>
    <row r="1520" spans="1:8">
      <c r="A1520" s="98" t="str">
        <f>IF(B1519="",COUNTBLANK($B$1429:B1519),"")</f>
        <v/>
      </c>
      <c r="B1520" s="488" t="s">
        <v>894</v>
      </c>
      <c r="C1520" s="199" t="s">
        <v>0</v>
      </c>
      <c r="D1520" s="199">
        <v>2</v>
      </c>
      <c r="E1520" s="762"/>
      <c r="F1520" s="141">
        <f>D1520*E1520</f>
        <v>0</v>
      </c>
      <c r="G1520" s="3">
        <f>F1520</f>
        <v>0</v>
      </c>
      <c r="H1520" s="7">
        <v>0</v>
      </c>
    </row>
    <row r="1521" spans="1:8">
      <c r="A1521" s="98" t="str">
        <f>IF(B1520="",COUNTBLANK($B$1429:B1520),"")</f>
        <v/>
      </c>
      <c r="B1521" s="487"/>
      <c r="C1521" s="199"/>
      <c r="D1521" s="199"/>
      <c r="E1521" s="200"/>
      <c r="F1521" s="114"/>
      <c r="G1521" s="3"/>
      <c r="H1521" s="7"/>
    </row>
    <row r="1522" spans="1:8">
      <c r="A1522" s="98">
        <f>IF(B1521="",COUNTBLANK($B$1429:B1521),"")</f>
        <v>3</v>
      </c>
      <c r="B1522" s="487" t="s">
        <v>895</v>
      </c>
      <c r="C1522" s="199"/>
      <c r="D1522" s="199"/>
      <c r="E1522" s="200"/>
      <c r="F1522" s="114"/>
      <c r="G1522" s="3"/>
      <c r="H1522" s="7"/>
    </row>
    <row r="1523" spans="1:8">
      <c r="A1523" s="98" t="str">
        <f>IF(B1522="",COUNTBLANK($B$1429:B1522),"")</f>
        <v/>
      </c>
      <c r="B1523" s="488" t="s">
        <v>892</v>
      </c>
      <c r="C1523" s="489"/>
      <c r="D1523" s="490"/>
      <c r="E1523" s="491"/>
      <c r="F1523" s="492"/>
      <c r="G1523" s="3"/>
      <c r="H1523" s="7"/>
    </row>
    <row r="1524" spans="1:8">
      <c r="A1524" s="98" t="str">
        <f>IF(B1523="",COUNTBLANK($B$1429:B1523),"")</f>
        <v/>
      </c>
      <c r="B1524" s="488" t="s">
        <v>893</v>
      </c>
      <c r="C1524" s="489"/>
      <c r="D1524" s="493"/>
      <c r="E1524" s="494"/>
      <c r="F1524" s="492"/>
      <c r="G1524" s="3"/>
      <c r="H1524" s="7"/>
    </row>
    <row r="1525" spans="1:8">
      <c r="A1525" s="98" t="str">
        <f>IF(B1524="",COUNTBLANK($B$1429:B1524),"")</f>
        <v/>
      </c>
      <c r="B1525" s="488" t="s">
        <v>894</v>
      </c>
      <c r="C1525" s="199" t="s">
        <v>0</v>
      </c>
      <c r="D1525" s="199">
        <v>1</v>
      </c>
      <c r="E1525" s="762"/>
      <c r="F1525" s="141">
        <f>D1525*E1525</f>
        <v>0</v>
      </c>
      <c r="G1525" s="3">
        <f>F1525</f>
        <v>0</v>
      </c>
      <c r="H1525" s="7">
        <v>0</v>
      </c>
    </row>
    <row r="1526" spans="1:8">
      <c r="A1526" s="98" t="str">
        <f>IF(B1525="",COUNTBLANK($B$1429:B1525),"")</f>
        <v/>
      </c>
      <c r="B1526" s="495"/>
      <c r="C1526" s="489"/>
      <c r="D1526" s="493"/>
      <c r="E1526" s="494"/>
      <c r="F1526" s="492"/>
      <c r="G1526" s="3"/>
      <c r="H1526" s="7"/>
    </row>
    <row r="1527" spans="1:8" ht="51">
      <c r="A1527" s="98">
        <f>IF(B1526="",COUNTBLANK($B$1429:B1526),"")</f>
        <v>4</v>
      </c>
      <c r="B1527" s="316" t="s">
        <v>896</v>
      </c>
      <c r="C1527" s="268" t="s">
        <v>0</v>
      </c>
      <c r="D1527" s="120">
        <v>2</v>
      </c>
      <c r="E1527" s="762"/>
      <c r="F1527" s="141">
        <f>D1527*E1527</f>
        <v>0</v>
      </c>
      <c r="G1527" s="3">
        <f>F1527</f>
        <v>0</v>
      </c>
      <c r="H1527" s="7">
        <v>0</v>
      </c>
    </row>
    <row r="1528" spans="1:8">
      <c r="A1528" s="98" t="str">
        <f>IF(B1527="",COUNTBLANK($B$1429:B1527),"")</f>
        <v/>
      </c>
      <c r="B1528" s="496"/>
      <c r="C1528" s="199"/>
      <c r="D1528" s="125"/>
      <c r="E1528" s="497"/>
      <c r="F1528" s="126"/>
      <c r="G1528" s="3"/>
      <c r="H1528" s="7"/>
    </row>
    <row r="1529" spans="1:8" ht="25.5">
      <c r="A1529" s="98">
        <f>IF(B1528="",COUNTBLANK($B$1429:B1528),"")</f>
        <v>5</v>
      </c>
      <c r="B1529" s="316" t="s">
        <v>897</v>
      </c>
      <c r="C1529" s="268" t="s">
        <v>1</v>
      </c>
      <c r="D1529" s="109">
        <v>4</v>
      </c>
      <c r="E1529" s="762"/>
      <c r="F1529" s="111">
        <f>E1529*D1529</f>
        <v>0</v>
      </c>
      <c r="G1529" s="3">
        <f>F1529</f>
        <v>0</v>
      </c>
      <c r="H1529" s="7">
        <v>0</v>
      </c>
    </row>
    <row r="1530" spans="1:8">
      <c r="A1530" s="98" t="str">
        <f>IF(B1529="",COUNTBLANK($B$1429:B1529),"")</f>
        <v/>
      </c>
      <c r="B1530" s="436"/>
      <c r="C1530" s="268"/>
      <c r="D1530" s="120"/>
      <c r="E1530" s="297"/>
      <c r="F1530" s="141"/>
      <c r="G1530" s="103"/>
      <c r="H1530" s="103"/>
    </row>
    <row r="1531" spans="1:8" ht="25.5">
      <c r="A1531" s="98">
        <f>IF(B1530="",COUNTBLANK($B$1429:B1530),"")</f>
        <v>6</v>
      </c>
      <c r="B1531" s="270" t="s">
        <v>898</v>
      </c>
      <c r="C1531" s="498" t="s">
        <v>0</v>
      </c>
      <c r="D1531" s="499">
        <v>1</v>
      </c>
      <c r="E1531" s="762"/>
      <c r="F1531" s="140">
        <f>SUM(D1531*E1531)</f>
        <v>0</v>
      </c>
      <c r="G1531" s="3">
        <f>F1531</f>
        <v>0</v>
      </c>
      <c r="H1531" s="7">
        <v>0</v>
      </c>
    </row>
    <row r="1532" spans="1:8">
      <c r="A1532" s="98" t="str">
        <f>IF(B1531="",COUNTBLANK($B$1429:B1531),"")</f>
        <v/>
      </c>
      <c r="B1532" s="270"/>
      <c r="C1532" s="450"/>
      <c r="D1532" s="500"/>
      <c r="E1532" s="501"/>
      <c r="F1532" s="502"/>
      <c r="G1532" s="128"/>
      <c r="H1532" s="128"/>
    </row>
    <row r="1533" spans="1:8" ht="140.25">
      <c r="A1533" s="98">
        <f>IF(B1532="",COUNTBLANK($B$1429:B1532),"")</f>
        <v>7</v>
      </c>
      <c r="B1533" s="290" t="s">
        <v>1210</v>
      </c>
      <c r="C1533" s="503" t="s">
        <v>0</v>
      </c>
      <c r="D1533" s="504">
        <v>1</v>
      </c>
      <c r="E1533" s="762"/>
      <c r="F1533" s="140">
        <f>SUM(D1533*E1533)</f>
        <v>0</v>
      </c>
      <c r="G1533" s="3">
        <f>F1533</f>
        <v>0</v>
      </c>
      <c r="H1533" s="7">
        <v>0</v>
      </c>
    </row>
    <row r="1534" spans="1:8">
      <c r="A1534" s="98" t="str">
        <f>IF(B1533="",COUNTBLANK($B$1429:B1533),"")</f>
        <v/>
      </c>
      <c r="B1534" s="290"/>
      <c r="C1534" s="312"/>
      <c r="D1534" s="505"/>
      <c r="E1534" s="501"/>
      <c r="F1534" s="506"/>
      <c r="G1534" s="128"/>
      <c r="H1534" s="128"/>
    </row>
    <row r="1535" spans="1:8" ht="102">
      <c r="A1535" s="98">
        <f>IF(B1534="",COUNTBLANK($B$1429:B1534),"")</f>
        <v>8</v>
      </c>
      <c r="B1535" s="290" t="s">
        <v>1181</v>
      </c>
      <c r="C1535" s="503" t="s">
        <v>82</v>
      </c>
      <c r="D1535" s="504">
        <v>115</v>
      </c>
      <c r="E1535" s="762"/>
      <c r="F1535" s="140">
        <f>SUM(D1535*E1535)</f>
        <v>0</v>
      </c>
      <c r="G1535" s="3">
        <f>F1535</f>
        <v>0</v>
      </c>
      <c r="H1535" s="7">
        <v>0</v>
      </c>
    </row>
    <row r="1536" spans="1:8">
      <c r="A1536" s="98" t="str">
        <f>IF(B1535="",COUNTBLANK($B$1429:B1535),"")</f>
        <v/>
      </c>
      <c r="B1536" s="270"/>
      <c r="C1536" s="450"/>
      <c r="D1536" s="500"/>
      <c r="E1536" s="501"/>
      <c r="F1536" s="506"/>
      <c r="G1536" s="128"/>
      <c r="H1536" s="128"/>
    </row>
    <row r="1537" spans="1:8" ht="76.5">
      <c r="A1537" s="98">
        <f>IF(B1536="",COUNTBLANK($B$1429:B1536),"")</f>
        <v>9</v>
      </c>
      <c r="B1537" s="435" t="s">
        <v>899</v>
      </c>
      <c r="C1537" s="109"/>
      <c r="D1537" s="120"/>
      <c r="E1537" s="288"/>
      <c r="F1537" s="286"/>
      <c r="G1537" s="115"/>
      <c r="H1537" s="115"/>
    </row>
    <row r="1538" spans="1:8">
      <c r="A1538" s="98" t="str">
        <f>IF(B1537="",COUNTBLANK($B$1429:B1537),"")</f>
        <v/>
      </c>
      <c r="B1538" s="436" t="s">
        <v>900</v>
      </c>
      <c r="C1538" s="109" t="s">
        <v>82</v>
      </c>
      <c r="D1538" s="120">
        <v>8</v>
      </c>
      <c r="E1538" s="762"/>
      <c r="F1538" s="289">
        <f>E1538*D1538</f>
        <v>0</v>
      </c>
      <c r="G1538" s="3">
        <f>F1538</f>
        <v>0</v>
      </c>
      <c r="H1538" s="7">
        <v>0</v>
      </c>
    </row>
    <row r="1539" spans="1:8">
      <c r="A1539" s="98" t="str">
        <f>IF(B1538="",COUNTBLANK($B$1429:B1538),"")</f>
        <v/>
      </c>
      <c r="B1539" s="436" t="s">
        <v>901</v>
      </c>
      <c r="C1539" s="109" t="s">
        <v>82</v>
      </c>
      <c r="D1539" s="120">
        <v>50</v>
      </c>
      <c r="E1539" s="762"/>
      <c r="F1539" s="289">
        <f>E1539*D1539</f>
        <v>0</v>
      </c>
      <c r="G1539" s="3">
        <f>F1539</f>
        <v>0</v>
      </c>
      <c r="H1539" s="7">
        <v>0</v>
      </c>
    </row>
    <row r="1540" spans="1:8">
      <c r="A1540" s="98" t="str">
        <f>IF(B1539="",COUNTBLANK($B$1429:B1539),"")</f>
        <v/>
      </c>
      <c r="B1540" s="435" t="s">
        <v>902</v>
      </c>
      <c r="C1540" s="268" t="s">
        <v>82</v>
      </c>
      <c r="D1540" s="120">
        <v>40</v>
      </c>
      <c r="E1540" s="762"/>
      <c r="F1540" s="289">
        <f t="shared" ref="F1540" si="15">(D1540*E1540)</f>
        <v>0</v>
      </c>
      <c r="G1540" s="3">
        <f>F1540</f>
        <v>0</v>
      </c>
      <c r="H1540" s="7">
        <v>0</v>
      </c>
    </row>
    <row r="1541" spans="1:8">
      <c r="A1541" s="98" t="str">
        <f>IF(B1540="",COUNTBLANK($B$1429:B1540),"")</f>
        <v/>
      </c>
      <c r="B1541" s="507"/>
      <c r="C1541" s="508"/>
      <c r="D1541" s="455"/>
      <c r="E1541" s="319"/>
      <c r="F1541" s="111"/>
      <c r="G1541" s="115"/>
      <c r="H1541" s="115"/>
    </row>
    <row r="1542" spans="1:8" ht="51">
      <c r="A1542" s="98">
        <f>IF(B1541="",COUNTBLANK($B$1429:B1541),"")</f>
        <v>10</v>
      </c>
      <c r="B1542" s="438" t="s">
        <v>903</v>
      </c>
      <c r="C1542" s="263"/>
      <c r="D1542" s="120"/>
      <c r="E1542" s="288"/>
      <c r="F1542" s="108"/>
      <c r="G1542" s="115"/>
      <c r="H1542" s="115"/>
    </row>
    <row r="1543" spans="1:8">
      <c r="A1543" s="98" t="str">
        <f>IF(B1542="",COUNTBLANK($B$1429:B1542),"")</f>
        <v/>
      </c>
      <c r="B1543" s="270" t="s">
        <v>904</v>
      </c>
      <c r="C1543" s="263" t="s">
        <v>82</v>
      </c>
      <c r="D1543" s="120">
        <f>D1538</f>
        <v>8</v>
      </c>
      <c r="E1543" s="762"/>
      <c r="F1543" s="108">
        <f t="shared" ref="F1543:F1544" si="16">D1543*E1543</f>
        <v>0</v>
      </c>
      <c r="G1543" s="3">
        <f>F1543</f>
        <v>0</v>
      </c>
      <c r="H1543" s="7">
        <v>0</v>
      </c>
    </row>
    <row r="1544" spans="1:8">
      <c r="A1544" s="98" t="str">
        <f>IF(B1543="",COUNTBLANK($B$1429:B1543),"")</f>
        <v/>
      </c>
      <c r="B1544" s="270" t="s">
        <v>905</v>
      </c>
      <c r="C1544" s="263" t="s">
        <v>82</v>
      </c>
      <c r="D1544" s="120">
        <f>D1539</f>
        <v>50</v>
      </c>
      <c r="E1544" s="762"/>
      <c r="F1544" s="108">
        <f t="shared" si="16"/>
        <v>0</v>
      </c>
      <c r="G1544" s="3">
        <f>F1544</f>
        <v>0</v>
      </c>
      <c r="H1544" s="7">
        <v>0</v>
      </c>
    </row>
    <row r="1545" spans="1:8">
      <c r="A1545" s="98" t="str">
        <f>IF(B1544="",COUNTBLANK($B$1429:B1544),"")</f>
        <v/>
      </c>
      <c r="B1545" s="270" t="s">
        <v>906</v>
      </c>
      <c r="C1545" s="263" t="s">
        <v>82</v>
      </c>
      <c r="D1545" s="120">
        <f>D1540</f>
        <v>40</v>
      </c>
      <c r="E1545" s="762"/>
      <c r="F1545" s="108">
        <f>D1545*E1545</f>
        <v>0</v>
      </c>
      <c r="G1545" s="3">
        <f>F1545</f>
        <v>0</v>
      </c>
      <c r="H1545" s="7">
        <v>0</v>
      </c>
    </row>
    <row r="1546" spans="1:8">
      <c r="A1546" s="98" t="str">
        <f>IF(B1545="",COUNTBLANK($B$1429:B1545),"")</f>
        <v/>
      </c>
      <c r="B1546" s="509"/>
      <c r="C1546" s="268"/>
      <c r="D1546" s="105"/>
      <c r="E1546" s="295"/>
      <c r="F1546" s="140"/>
      <c r="G1546" s="115"/>
      <c r="H1546" s="115"/>
    </row>
    <row r="1547" spans="1:8" ht="51">
      <c r="A1547" s="98">
        <f>IF(B1546="",COUNTBLANK($B$1429:B1546),"")</f>
        <v>11</v>
      </c>
      <c r="B1547" s="436" t="s">
        <v>1194</v>
      </c>
      <c r="C1547" s="446"/>
      <c r="D1547" s="447"/>
      <c r="E1547" s="309"/>
      <c r="F1547" s="111"/>
      <c r="G1547" s="103"/>
      <c r="H1547" s="103"/>
    </row>
    <row r="1548" spans="1:8" ht="89.25">
      <c r="A1548" s="98" t="str">
        <f>IF(B1547="",COUNTBLANK($B$1429:B1547),"")</f>
        <v/>
      </c>
      <c r="B1548" s="510" t="s">
        <v>1193</v>
      </c>
      <c r="C1548" s="446"/>
      <c r="D1548" s="447"/>
      <c r="E1548" s="309"/>
      <c r="F1548" s="111"/>
      <c r="G1548" s="103"/>
      <c r="H1548" s="103"/>
    </row>
    <row r="1549" spans="1:8">
      <c r="A1549" s="98" t="str">
        <f>IF(B1548="",COUNTBLANK($B$1429:B1548),"")</f>
        <v/>
      </c>
      <c r="B1549" s="511" t="s">
        <v>1176</v>
      </c>
      <c r="C1549" s="268" t="s">
        <v>1</v>
      </c>
      <c r="D1549" s="120">
        <v>1</v>
      </c>
      <c r="E1549" s="762"/>
      <c r="F1549" s="141">
        <f>D1549*E1549</f>
        <v>0</v>
      </c>
      <c r="G1549" s="3">
        <f>F1549</f>
        <v>0</v>
      </c>
      <c r="H1549" s="7">
        <v>0</v>
      </c>
    </row>
    <row r="1550" spans="1:8">
      <c r="A1550" s="98" t="str">
        <f>IF(B1549="",COUNTBLANK($B$1429:B1549),"")</f>
        <v/>
      </c>
      <c r="B1550" s="512"/>
      <c r="C1550" s="268"/>
      <c r="D1550" s="120"/>
      <c r="E1550" s="297"/>
      <c r="F1550" s="141"/>
      <c r="G1550" s="103"/>
      <c r="H1550" s="103"/>
    </row>
    <row r="1551" spans="1:8" ht="51.75" customHeight="1">
      <c r="A1551" s="98">
        <f>IF(B1550="",COUNTBLANK($B$1429:B1550),"")</f>
        <v>12</v>
      </c>
      <c r="B1551" s="316" t="s">
        <v>1177</v>
      </c>
      <c r="C1551" s="446"/>
      <c r="D1551" s="447"/>
      <c r="E1551" s="440"/>
      <c r="F1551" s="111"/>
      <c r="G1551" s="3"/>
      <c r="H1551" s="7"/>
    </row>
    <row r="1552" spans="1:8">
      <c r="A1552" s="98" t="str">
        <f>IF(B1551="",COUNTBLANK($B$1429:B1551),"")</f>
        <v/>
      </c>
      <c r="B1552" s="270" t="s">
        <v>907</v>
      </c>
      <c r="C1552" s="513"/>
      <c r="D1552" s="514"/>
      <c r="E1552" s="441"/>
      <c r="F1552" s="201"/>
      <c r="G1552" s="3"/>
      <c r="H1552" s="7"/>
    </row>
    <row r="1553" spans="1:8" ht="25.5">
      <c r="A1553" s="98" t="str">
        <f>IF(B1552="",COUNTBLANK($B$1429:B1552),"")</f>
        <v/>
      </c>
      <c r="B1553" s="316" t="s">
        <v>908</v>
      </c>
      <c r="C1553" s="443" t="s">
        <v>909</v>
      </c>
      <c r="D1553" s="514">
        <v>1</v>
      </c>
      <c r="E1553" s="762"/>
      <c r="F1553" s="201">
        <f>D1553*E1553</f>
        <v>0</v>
      </c>
      <c r="G1553" s="3">
        <f>F1553</f>
        <v>0</v>
      </c>
      <c r="H1553" s="7">
        <v>0</v>
      </c>
    </row>
    <row r="1554" spans="1:8">
      <c r="A1554" s="98" t="str">
        <f>IF(B1553="",COUNTBLANK($B$1429:B1553),"")</f>
        <v/>
      </c>
      <c r="B1554" s="442"/>
      <c r="C1554" s="443"/>
      <c r="D1554" s="443"/>
      <c r="E1554" s="101"/>
      <c r="F1554" s="201"/>
      <c r="G1554" s="303"/>
      <c r="H1554" s="303"/>
    </row>
    <row r="1555" spans="1:8" ht="76.5">
      <c r="A1555" s="98">
        <f>IF(B561="",COUNTBLANK($B$1429:B1554),"")</f>
        <v>13</v>
      </c>
      <c r="B1555" s="444" t="s">
        <v>910</v>
      </c>
      <c r="C1555" s="268"/>
      <c r="D1555" s="120"/>
      <c r="E1555" s="297"/>
      <c r="F1555" s="141"/>
      <c r="G1555" s="3"/>
      <c r="H1555" s="7"/>
    </row>
    <row r="1556" spans="1:8">
      <c r="A1556" s="98" t="str">
        <f>IF(B1555="",COUNTBLANK($B$1429:B1555),"")</f>
        <v/>
      </c>
      <c r="B1556" s="444" t="s">
        <v>85</v>
      </c>
      <c r="C1556" s="268"/>
      <c r="D1556" s="120"/>
      <c r="E1556" s="297"/>
      <c r="F1556" s="141"/>
      <c r="G1556" s="3"/>
      <c r="H1556" s="7"/>
    </row>
    <row r="1557" spans="1:8">
      <c r="A1557" s="98" t="str">
        <f>IF(B1556="",COUNTBLANK($B$1429:B1556),"")</f>
        <v/>
      </c>
      <c r="B1557" s="444" t="s">
        <v>911</v>
      </c>
      <c r="C1557" s="268"/>
      <c r="D1557" s="120"/>
      <c r="E1557" s="297"/>
      <c r="F1557" s="141"/>
      <c r="G1557" s="3"/>
      <c r="H1557" s="7"/>
    </row>
    <row r="1558" spans="1:8" ht="25.5">
      <c r="A1558" s="98" t="str">
        <f>IF(B1557="",COUNTBLANK($B$1429:B1557),"")</f>
        <v/>
      </c>
      <c r="B1558" s="436" t="s">
        <v>1178</v>
      </c>
      <c r="C1558" s="268" t="s">
        <v>1</v>
      </c>
      <c r="D1558" s="120">
        <v>1</v>
      </c>
      <c r="E1558" s="762"/>
      <c r="F1558" s="141">
        <f>D1558*E1558</f>
        <v>0</v>
      </c>
      <c r="G1558" s="3">
        <f>F1558</f>
        <v>0</v>
      </c>
      <c r="H1558" s="7">
        <v>0</v>
      </c>
    </row>
    <row r="1559" spans="1:8">
      <c r="A1559" s="98" t="str">
        <f>IF(B1558="",COUNTBLANK($B$1429:B1558),"")</f>
        <v/>
      </c>
      <c r="B1559" s="436"/>
      <c r="C1559" s="268"/>
      <c r="D1559" s="120"/>
      <c r="E1559" s="297"/>
      <c r="F1559" s="141"/>
      <c r="G1559" s="3"/>
      <c r="H1559" s="7"/>
    </row>
    <row r="1560" spans="1:8" ht="38.25">
      <c r="A1560" s="98">
        <f>IF(B1559="",COUNTBLANK($B$1429:B1559),"")</f>
        <v>14</v>
      </c>
      <c r="B1560" s="445" t="s">
        <v>914</v>
      </c>
      <c r="C1560" s="446"/>
      <c r="D1560" s="447"/>
      <c r="E1560" s="309"/>
      <c r="F1560" s="111"/>
      <c r="G1560" s="132"/>
      <c r="H1560" s="132"/>
    </row>
    <row r="1561" spans="1:8" ht="25.5">
      <c r="A1561" s="98" t="str">
        <f>IF(B1560="",COUNTBLANK($B$1429:B1560),"")</f>
        <v/>
      </c>
      <c r="B1561" s="448" t="s">
        <v>915</v>
      </c>
      <c r="C1561" s="449" t="s">
        <v>1</v>
      </c>
      <c r="D1561" s="443">
        <v>1</v>
      </c>
      <c r="E1561" s="762"/>
      <c r="F1561" s="141">
        <f>E1561*D1561</f>
        <v>0</v>
      </c>
      <c r="G1561" s="3">
        <f>F1561</f>
        <v>0</v>
      </c>
      <c r="H1561" s="7">
        <v>0</v>
      </c>
    </row>
    <row r="1562" spans="1:8" ht="25.5">
      <c r="A1562" s="98" t="str">
        <f>IF(B1561="",COUNTBLANK($B$1429:B1561),"")</f>
        <v/>
      </c>
      <c r="B1562" s="448" t="s">
        <v>916</v>
      </c>
      <c r="C1562" s="449" t="s">
        <v>1</v>
      </c>
      <c r="D1562" s="443">
        <v>1</v>
      </c>
      <c r="E1562" s="762"/>
      <c r="F1562" s="141">
        <f>E1562*D1562</f>
        <v>0</v>
      </c>
      <c r="G1562" s="3">
        <f>F1562</f>
        <v>0</v>
      </c>
      <c r="H1562" s="7">
        <v>0</v>
      </c>
    </row>
    <row r="1563" spans="1:8">
      <c r="A1563" s="98" t="str">
        <f>IF(B1562="",COUNTBLANK($B$1429:B1562),"")</f>
        <v/>
      </c>
      <c r="B1563" s="448"/>
      <c r="C1563" s="449"/>
      <c r="D1563" s="443"/>
      <c r="E1563" s="257"/>
      <c r="F1563" s="141"/>
      <c r="G1563" s="132"/>
      <c r="H1563" s="132"/>
    </row>
    <row r="1564" spans="1:8" ht="25.5">
      <c r="A1564" s="98">
        <f>IF(B1563="",COUNTBLANK($B$1429:B1563),"")</f>
        <v>15</v>
      </c>
      <c r="B1564" s="445" t="s">
        <v>917</v>
      </c>
      <c r="C1564" s="455"/>
      <c r="D1564" s="455"/>
      <c r="E1564" s="515"/>
      <c r="F1564" s="516"/>
      <c r="G1564" s="132"/>
      <c r="H1564" s="132"/>
    </row>
    <row r="1565" spans="1:8">
      <c r="A1565" s="98" t="str">
        <f>IF(B1564="",COUNTBLANK($B$1429:B1564),"")</f>
        <v/>
      </c>
      <c r="B1565" s="517" t="s">
        <v>904</v>
      </c>
      <c r="C1565" s="455" t="s">
        <v>1</v>
      </c>
      <c r="D1565" s="518">
        <v>4</v>
      </c>
      <c r="E1565" s="762"/>
      <c r="F1565" s="289">
        <f>E1565*D1565</f>
        <v>0</v>
      </c>
      <c r="G1565" s="3">
        <f>F1565</f>
        <v>0</v>
      </c>
      <c r="H1565" s="7">
        <v>0</v>
      </c>
    </row>
    <row r="1566" spans="1:8" ht="15">
      <c r="A1566" s="98" t="str">
        <f>IF(B1565="",COUNTBLANK($B$1429:B1565),"")</f>
        <v/>
      </c>
      <c r="B1566" s="519"/>
      <c r="C1566" s="520"/>
      <c r="D1566" s="521"/>
      <c r="E1566" s="522"/>
      <c r="F1566" s="523"/>
      <c r="G1566" s="132"/>
      <c r="H1566" s="132"/>
    </row>
    <row r="1567" spans="1:8" ht="25.5">
      <c r="A1567" s="98">
        <f>IF(B1566="",COUNTBLANK($B$1429:B1566),"")</f>
        <v>16</v>
      </c>
      <c r="B1567" s="445" t="s">
        <v>918</v>
      </c>
      <c r="C1567" s="455"/>
      <c r="D1567" s="455"/>
      <c r="E1567" s="515"/>
      <c r="F1567" s="516"/>
      <c r="G1567" s="132"/>
      <c r="H1567" s="132"/>
    </row>
    <row r="1568" spans="1:8">
      <c r="A1568" s="98" t="str">
        <f>IF(B1567="",COUNTBLANK($B$1429:B1567),"")</f>
        <v/>
      </c>
      <c r="B1568" s="517" t="s">
        <v>904</v>
      </c>
      <c r="C1568" s="455" t="s">
        <v>1</v>
      </c>
      <c r="D1568" s="455">
        <v>2</v>
      </c>
      <c r="E1568" s="762"/>
      <c r="F1568" s="289">
        <f>E1568*D1568</f>
        <v>0</v>
      </c>
      <c r="G1568" s="3">
        <f>F1568</f>
        <v>0</v>
      </c>
      <c r="H1568" s="7">
        <v>0</v>
      </c>
    </row>
    <row r="1569" spans="1:8">
      <c r="A1569" s="98" t="str">
        <f>IF(B1568="",COUNTBLANK($B$1429:B1568),"")</f>
        <v/>
      </c>
      <c r="B1569" s="524"/>
      <c r="C1569" s="525"/>
      <c r="D1569" s="455"/>
      <c r="E1569" s="319"/>
      <c r="F1569" s="289"/>
      <c r="G1569" s="132"/>
      <c r="H1569" s="132"/>
    </row>
    <row r="1570" spans="1:8" ht="25.5">
      <c r="A1570" s="98">
        <f>IF(B1569="",COUNTBLANK($B$1429:B1569),"")</f>
        <v>17</v>
      </c>
      <c r="B1570" s="436" t="s">
        <v>919</v>
      </c>
      <c r="C1570" s="446"/>
      <c r="D1570" s="447"/>
      <c r="E1570" s="309"/>
      <c r="F1570" s="111"/>
      <c r="G1570" s="103"/>
      <c r="H1570" s="103"/>
    </row>
    <row r="1571" spans="1:8">
      <c r="A1571" s="98" t="str">
        <f>IF(B1570="",COUNTBLANK($B$1429:B1570),"")</f>
        <v/>
      </c>
      <c r="B1571" s="270" t="s">
        <v>906</v>
      </c>
      <c r="C1571" s="263" t="s">
        <v>1</v>
      </c>
      <c r="D1571" s="120">
        <v>4</v>
      </c>
      <c r="E1571" s="762"/>
      <c r="F1571" s="108">
        <f>D1571*E1571</f>
        <v>0</v>
      </c>
      <c r="G1571" s="3">
        <f>F1571</f>
        <v>0</v>
      </c>
      <c r="H1571" s="7">
        <v>0</v>
      </c>
    </row>
    <row r="1572" spans="1:8">
      <c r="A1572" s="98" t="str">
        <f>IF(B1571="",COUNTBLANK($B$1429:B1571),"")</f>
        <v/>
      </c>
      <c r="B1572" s="270" t="s">
        <v>905</v>
      </c>
      <c r="C1572" s="263" t="s">
        <v>1</v>
      </c>
      <c r="D1572" s="120">
        <v>4</v>
      </c>
      <c r="E1572" s="762"/>
      <c r="F1572" s="108">
        <f>D1572*E1572</f>
        <v>0</v>
      </c>
      <c r="G1572" s="3">
        <f>F1572</f>
        <v>0</v>
      </c>
      <c r="H1572" s="7">
        <v>0</v>
      </c>
    </row>
    <row r="1573" spans="1:8">
      <c r="A1573" s="98" t="str">
        <f>IF(B1572="",COUNTBLANK($B$1429:B1572),"")</f>
        <v/>
      </c>
      <c r="B1573" s="270"/>
      <c r="C1573" s="263"/>
      <c r="D1573" s="450"/>
      <c r="E1573" s="313"/>
      <c r="F1573" s="108"/>
      <c r="G1573" s="103"/>
      <c r="H1573" s="103"/>
    </row>
    <row r="1574" spans="1:8" ht="25.5">
      <c r="A1574" s="98">
        <f>IF(B1573="",COUNTBLANK($B$1429:B1573),"")</f>
        <v>18</v>
      </c>
      <c r="B1574" s="436" t="s">
        <v>920</v>
      </c>
      <c r="C1574" s="446"/>
      <c r="D1574" s="447"/>
      <c r="E1574" s="309"/>
      <c r="F1574" s="111"/>
      <c r="G1574" s="103"/>
      <c r="H1574" s="103"/>
    </row>
    <row r="1575" spans="1:8">
      <c r="A1575" s="98" t="str">
        <f>IF(B1574="",COUNTBLANK($B$1429:B1574),"")</f>
        <v/>
      </c>
      <c r="B1575" s="270" t="s">
        <v>906</v>
      </c>
      <c r="C1575" s="263" t="s">
        <v>1</v>
      </c>
      <c r="D1575" s="120">
        <v>1</v>
      </c>
      <c r="E1575" s="762"/>
      <c r="F1575" s="108">
        <f>D1575*E1575</f>
        <v>0</v>
      </c>
      <c r="G1575" s="3">
        <f>F1575</f>
        <v>0</v>
      </c>
      <c r="H1575" s="7">
        <v>0</v>
      </c>
    </row>
    <row r="1576" spans="1:8">
      <c r="A1576" s="98" t="str">
        <f>IF(B1575="",COUNTBLANK($B$1429:B1575),"")</f>
        <v/>
      </c>
      <c r="B1576" s="270" t="s">
        <v>905</v>
      </c>
      <c r="C1576" s="263" t="s">
        <v>1</v>
      </c>
      <c r="D1576" s="120">
        <v>1</v>
      </c>
      <c r="E1576" s="762"/>
      <c r="F1576" s="108">
        <f>D1576*E1576</f>
        <v>0</v>
      </c>
      <c r="G1576" s="3">
        <f>F1576</f>
        <v>0</v>
      </c>
      <c r="H1576" s="7">
        <v>0</v>
      </c>
    </row>
    <row r="1577" spans="1:8">
      <c r="A1577" s="98" t="str">
        <f>IF(B1576="",COUNTBLANK($B$1429:B1576),"")</f>
        <v/>
      </c>
      <c r="B1577" s="270"/>
      <c r="C1577" s="263"/>
      <c r="D1577" s="120"/>
      <c r="E1577" s="288"/>
      <c r="F1577" s="108"/>
      <c r="G1577" s="3"/>
      <c r="H1577" s="7"/>
    </row>
    <row r="1578" spans="1:8" ht="25.5">
      <c r="A1578" s="98">
        <f>IF(B1577="",COUNTBLANK($B$1429:B1577),"")</f>
        <v>19</v>
      </c>
      <c r="B1578" s="436" t="s">
        <v>921</v>
      </c>
      <c r="C1578" s="446"/>
      <c r="D1578" s="447"/>
      <c r="E1578" s="309"/>
      <c r="F1578" s="111"/>
      <c r="G1578" s="103"/>
      <c r="H1578" s="103"/>
    </row>
    <row r="1579" spans="1:8">
      <c r="A1579" s="98" t="str">
        <f>IF(B1578="",COUNTBLANK($B$1429:B1578),"")</f>
        <v/>
      </c>
      <c r="B1579" s="270" t="s">
        <v>906</v>
      </c>
      <c r="C1579" s="263" t="s">
        <v>1</v>
      </c>
      <c r="D1579" s="120">
        <v>1</v>
      </c>
      <c r="E1579" s="762"/>
      <c r="F1579" s="108">
        <f>D1579*E1579</f>
        <v>0</v>
      </c>
      <c r="G1579" s="3">
        <f>F1579</f>
        <v>0</v>
      </c>
      <c r="H1579" s="7">
        <v>0</v>
      </c>
    </row>
    <row r="1580" spans="1:8">
      <c r="A1580" s="98" t="str">
        <f>IF(B1579="",COUNTBLANK($B$1429:B1579),"")</f>
        <v/>
      </c>
      <c r="B1580" s="270"/>
      <c r="C1580" s="263"/>
      <c r="D1580" s="120"/>
      <c r="E1580" s="288"/>
      <c r="F1580" s="108"/>
      <c r="G1580" s="3"/>
      <c r="H1580" s="7"/>
    </row>
    <row r="1581" spans="1:8" ht="25.5">
      <c r="A1581" s="98">
        <f>IF(B1580="",COUNTBLANK($B$1429:B1580),"")</f>
        <v>20</v>
      </c>
      <c r="B1581" s="316" t="s">
        <v>922</v>
      </c>
      <c r="C1581" s="268"/>
      <c r="D1581" s="120"/>
      <c r="E1581" s="288"/>
      <c r="F1581" s="141"/>
      <c r="G1581" s="103"/>
      <c r="H1581" s="103"/>
    </row>
    <row r="1582" spans="1:8">
      <c r="A1582" s="98" t="str">
        <f>IF(B1581="",COUNTBLANK($B$1429:B1581),"")</f>
        <v/>
      </c>
      <c r="B1582" s="316" t="s">
        <v>923</v>
      </c>
      <c r="C1582" s="263" t="s">
        <v>1</v>
      </c>
      <c r="D1582" s="120">
        <v>4</v>
      </c>
      <c r="E1582" s="762"/>
      <c r="F1582" s="141">
        <f>D1582*E1582</f>
        <v>0</v>
      </c>
      <c r="G1582" s="3">
        <f>F1582</f>
        <v>0</v>
      </c>
      <c r="H1582" s="7">
        <v>0</v>
      </c>
    </row>
    <row r="1583" spans="1:8">
      <c r="A1583" s="98" t="str">
        <f>IF(B1582="",COUNTBLANK($B$1429:B1582),"")</f>
        <v/>
      </c>
      <c r="B1583" s="316"/>
      <c r="C1583" s="268"/>
      <c r="D1583" s="268"/>
      <c r="E1583" s="111"/>
      <c r="F1583" s="141"/>
      <c r="G1583" s="3"/>
      <c r="H1583" s="7"/>
    </row>
    <row r="1584" spans="1:8" ht="51">
      <c r="A1584" s="98">
        <f>IF(B1583="",COUNTBLANK($B$1429:B1583),"")</f>
        <v>21</v>
      </c>
      <c r="B1584" s="438" t="s">
        <v>924</v>
      </c>
      <c r="C1584" s="268"/>
      <c r="D1584" s="92"/>
      <c r="E1584" s="319"/>
      <c r="F1584" s="92"/>
      <c r="G1584" s="103"/>
      <c r="H1584" s="103"/>
    </row>
    <row r="1585" spans="1:8">
      <c r="A1585" s="98" t="str">
        <f>IF(B1584="",COUNTBLANK($B$1429:B1584),"")</f>
        <v/>
      </c>
      <c r="B1585" s="316" t="s">
        <v>142</v>
      </c>
      <c r="C1585" s="223" t="s">
        <v>82</v>
      </c>
      <c r="D1585" s="109">
        <v>10</v>
      </c>
      <c r="E1585" s="762"/>
      <c r="F1585" s="111">
        <f>E1585*D1585</f>
        <v>0</v>
      </c>
      <c r="G1585" s="3">
        <f>F1585</f>
        <v>0</v>
      </c>
      <c r="H1585" s="7">
        <v>0</v>
      </c>
    </row>
    <row r="1586" spans="1:8">
      <c r="A1586" s="98" t="str">
        <f>IF(B1585="",COUNTBLANK($B$1429:B1585),"")</f>
        <v/>
      </c>
      <c r="B1586" s="316" t="s">
        <v>925</v>
      </c>
      <c r="C1586" s="223"/>
      <c r="D1586" s="109"/>
      <c r="E1586" s="319"/>
      <c r="F1586" s="111"/>
      <c r="G1586" s="3"/>
      <c r="H1586" s="7"/>
    </row>
    <row r="1587" spans="1:8">
      <c r="A1587" s="98" t="str">
        <f>IF(B1586="",COUNTBLANK($B$1429:B1586),"")</f>
        <v/>
      </c>
      <c r="B1587" s="316"/>
      <c r="C1587" s="268"/>
      <c r="D1587" s="109"/>
      <c r="E1587" s="295"/>
      <c r="F1587" s="111"/>
      <c r="G1587" s="451"/>
      <c r="H1587" s="103"/>
    </row>
    <row r="1588" spans="1:8" ht="38.25">
      <c r="A1588" s="98">
        <f>IF(B1587="",COUNTBLANK($B$1429:B1587),"")</f>
        <v>22</v>
      </c>
      <c r="B1588" s="316" t="s">
        <v>926</v>
      </c>
      <c r="C1588" s="268" t="s">
        <v>0</v>
      </c>
      <c r="D1588" s="120">
        <v>8</v>
      </c>
      <c r="E1588" s="762"/>
      <c r="F1588" s="141">
        <f>D1588*E1588</f>
        <v>0</v>
      </c>
      <c r="G1588" s="3">
        <f>F1588</f>
        <v>0</v>
      </c>
      <c r="H1588" s="7">
        <v>0</v>
      </c>
    </row>
    <row r="1589" spans="1:8">
      <c r="A1589" s="98" t="str">
        <f>IF(B1588="",COUNTBLANK($B$1429:B1588),"")</f>
        <v/>
      </c>
      <c r="B1589" s="316"/>
      <c r="C1589" s="446"/>
      <c r="D1589" s="447"/>
      <c r="E1589" s="295"/>
      <c r="F1589" s="111"/>
      <c r="G1589" s="103"/>
      <c r="H1589" s="103"/>
    </row>
    <row r="1590" spans="1:8" ht="38.25">
      <c r="A1590" s="98">
        <f>IF(B1589="",COUNTBLANK($B$1429:B1589),"")</f>
        <v>23</v>
      </c>
      <c r="B1590" s="316" t="s">
        <v>927</v>
      </c>
      <c r="C1590" s="268" t="s">
        <v>0</v>
      </c>
      <c r="D1590" s="120">
        <v>4</v>
      </c>
      <c r="E1590" s="762"/>
      <c r="F1590" s="141">
        <f>D1590*E1590</f>
        <v>0</v>
      </c>
      <c r="G1590" s="3">
        <f>F1590</f>
        <v>0</v>
      </c>
      <c r="H1590" s="7">
        <v>0</v>
      </c>
    </row>
    <row r="1591" spans="1:8">
      <c r="A1591" s="98" t="str">
        <f>IF(B1590="",COUNTBLANK($B$1429:B1590),"")</f>
        <v/>
      </c>
      <c r="B1591" s="316"/>
      <c r="C1591" s="446"/>
      <c r="D1591" s="447"/>
      <c r="E1591" s="243"/>
      <c r="F1591" s="111"/>
      <c r="G1591" s="103"/>
      <c r="H1591" s="103"/>
    </row>
    <row r="1592" spans="1:8" ht="25.5">
      <c r="A1592" s="98">
        <f>IF(B1591="",COUNTBLANK($B$1429:B1591),"")</f>
        <v>24</v>
      </c>
      <c r="B1592" s="316" t="s">
        <v>928</v>
      </c>
      <c r="C1592" s="268" t="s">
        <v>0</v>
      </c>
      <c r="D1592" s="120">
        <v>4</v>
      </c>
      <c r="E1592" s="762"/>
      <c r="F1592" s="141">
        <f>D1592*E1592</f>
        <v>0</v>
      </c>
      <c r="G1592" s="3">
        <f>F1592</f>
        <v>0</v>
      </c>
      <c r="H1592" s="7">
        <v>0</v>
      </c>
    </row>
    <row r="1593" spans="1:8">
      <c r="A1593" s="98" t="str">
        <f>IF(B1592="",COUNTBLANK($B$1429:B1592),"")</f>
        <v/>
      </c>
      <c r="B1593" s="316"/>
      <c r="C1593" s="452"/>
      <c r="D1593" s="120"/>
      <c r="E1593" s="297"/>
      <c r="F1593" s="141"/>
      <c r="G1593" s="103"/>
      <c r="H1593" s="103"/>
    </row>
    <row r="1594" spans="1:8" ht="25.5">
      <c r="A1594" s="98">
        <f>IF(B1593="",COUNTBLANK($B$1429:B1593),"")</f>
        <v>25</v>
      </c>
      <c r="B1594" s="316" t="s">
        <v>929</v>
      </c>
      <c r="C1594" s="268"/>
      <c r="D1594" s="120"/>
      <c r="E1594" s="288"/>
      <c r="F1594" s="141"/>
      <c r="G1594" s="103"/>
      <c r="H1594" s="103"/>
    </row>
    <row r="1595" spans="1:8">
      <c r="A1595" s="98" t="str">
        <f>IF(B1594="",COUNTBLANK($B$1429:B1594),"")</f>
        <v/>
      </c>
      <c r="B1595" s="316" t="s">
        <v>930</v>
      </c>
      <c r="C1595" s="268" t="s">
        <v>0</v>
      </c>
      <c r="D1595" s="120">
        <v>2</v>
      </c>
      <c r="E1595" s="762"/>
      <c r="F1595" s="141">
        <f>D1595*E1595</f>
        <v>0</v>
      </c>
      <c r="G1595" s="3">
        <f>F1595</f>
        <v>0</v>
      </c>
      <c r="H1595" s="7">
        <v>0</v>
      </c>
    </row>
    <row r="1596" spans="1:8">
      <c r="A1596" s="98" t="str">
        <f>IF(B1595="",COUNTBLANK($B$1429:B1595),"")</f>
        <v/>
      </c>
      <c r="B1596" s="316"/>
      <c r="C1596" s="268"/>
      <c r="D1596" s="109"/>
      <c r="E1596" s="295"/>
      <c r="F1596" s="111"/>
      <c r="G1596" s="103"/>
      <c r="H1596" s="103"/>
    </row>
    <row r="1597" spans="1:8" ht="38.25">
      <c r="A1597" s="98">
        <f>IF(B1596="",COUNTBLANK($B$1429:B1596),"")</f>
        <v>26</v>
      </c>
      <c r="B1597" s="316" t="s">
        <v>931</v>
      </c>
      <c r="C1597" s="268"/>
      <c r="D1597" s="120"/>
      <c r="E1597" s="288"/>
      <c r="F1597" s="141"/>
      <c r="G1597" s="103"/>
      <c r="H1597" s="103"/>
    </row>
    <row r="1598" spans="1:8">
      <c r="A1598" s="98" t="str">
        <f>IF(B1597="",COUNTBLANK($B$1429:B1597),"")</f>
        <v/>
      </c>
      <c r="B1598" s="316" t="s">
        <v>932</v>
      </c>
      <c r="C1598" s="268" t="s">
        <v>0</v>
      </c>
      <c r="D1598" s="120">
        <v>2</v>
      </c>
      <c r="E1598" s="762"/>
      <c r="F1598" s="141">
        <f>D1598*E1598</f>
        <v>0</v>
      </c>
      <c r="G1598" s="3">
        <f>F1598</f>
        <v>0</v>
      </c>
      <c r="H1598" s="7">
        <v>0</v>
      </c>
    </row>
    <row r="1599" spans="1:8">
      <c r="A1599" s="98" t="str">
        <f>IF(B1598="",COUNTBLANK($B$1429:B1598),"")</f>
        <v/>
      </c>
      <c r="B1599" s="316"/>
      <c r="C1599" s="109"/>
      <c r="D1599" s="109"/>
      <c r="E1599" s="141"/>
      <c r="F1599" s="141"/>
      <c r="G1599" s="141"/>
      <c r="H1599" s="317"/>
    </row>
    <row r="1600" spans="1:8" ht="38.25">
      <c r="A1600" s="98">
        <f>IF(B1599="",COUNTBLANK($B$1429:B1599),"")</f>
        <v>27</v>
      </c>
      <c r="B1600" s="454" t="s">
        <v>933</v>
      </c>
      <c r="C1600" s="455"/>
      <c r="D1600" s="455"/>
      <c r="E1600" s="319"/>
      <c r="F1600" s="111"/>
      <c r="G1600" s="141"/>
      <c r="H1600" s="526"/>
    </row>
    <row r="1601" spans="1:8">
      <c r="A1601" s="98" t="str">
        <f>IF(B1600="",COUNTBLANK($B$1429:B1600),"")</f>
        <v/>
      </c>
      <c r="B1601" s="270" t="s">
        <v>934</v>
      </c>
      <c r="C1601" s="455" t="s">
        <v>1</v>
      </c>
      <c r="D1601" s="455">
        <v>1</v>
      </c>
      <c r="E1601" s="762"/>
      <c r="F1601" s="111">
        <f>E1601*D1601</f>
        <v>0</v>
      </c>
      <c r="G1601" s="3">
        <f>F1601</f>
        <v>0</v>
      </c>
      <c r="H1601" s="7">
        <v>0</v>
      </c>
    </row>
    <row r="1602" spans="1:8">
      <c r="A1602" s="98" t="str">
        <f>IF(B1601="",COUNTBLANK($B$1429:B1601),"")</f>
        <v/>
      </c>
      <c r="B1602" s="316"/>
      <c r="C1602" s="109"/>
      <c r="D1602" s="109"/>
      <c r="E1602" s="141"/>
      <c r="F1602" s="141"/>
      <c r="G1602" s="141"/>
      <c r="H1602" s="526"/>
    </row>
    <row r="1603" spans="1:8">
      <c r="A1603" s="98">
        <f>IF(B1602="",COUNTBLANK($B$1429:B1602),"")</f>
        <v>28</v>
      </c>
      <c r="B1603" s="316" t="s">
        <v>1027</v>
      </c>
      <c r="C1603" s="109" t="s">
        <v>0</v>
      </c>
      <c r="D1603" s="109">
        <v>2</v>
      </c>
      <c r="E1603" s="762"/>
      <c r="F1603" s="111">
        <f>D1603*E1603</f>
        <v>0</v>
      </c>
      <c r="G1603" s="7">
        <f>F1603</f>
        <v>0</v>
      </c>
      <c r="H1603" s="11">
        <v>0</v>
      </c>
    </row>
    <row r="1604" spans="1:8">
      <c r="A1604" s="98" t="str">
        <f>IF(B1603="",COUNTBLANK($B$1429:B1603),"")</f>
        <v/>
      </c>
      <c r="B1604" s="316"/>
      <c r="C1604" s="109"/>
      <c r="D1604" s="109"/>
      <c r="E1604" s="141"/>
      <c r="F1604" s="141"/>
      <c r="G1604" s="141"/>
      <c r="H1604" s="526"/>
    </row>
    <row r="1605" spans="1:8" s="226" customFormat="1" ht="38.25">
      <c r="A1605" s="98">
        <f>IF(B1604="",COUNTBLANK($B$1429:B1604),"")</f>
        <v>29</v>
      </c>
      <c r="B1605" s="409" t="s">
        <v>1182</v>
      </c>
      <c r="C1605" s="272" t="s">
        <v>0</v>
      </c>
      <c r="D1605" s="527">
        <v>1</v>
      </c>
      <c r="E1605" s="762"/>
      <c r="F1605" s="225">
        <f>E1605*D1605</f>
        <v>0</v>
      </c>
      <c r="G1605" s="3">
        <f>F1605</f>
        <v>0</v>
      </c>
      <c r="H1605" s="4">
        <v>0</v>
      </c>
    </row>
    <row r="1606" spans="1:8" s="226" customFormat="1">
      <c r="A1606" s="98" t="str">
        <f>IF(B1605="",COUNTBLANK($B$1429:B1605),"")</f>
        <v/>
      </c>
      <c r="B1606" s="215"/>
      <c r="C1606" s="242"/>
      <c r="D1606" s="242"/>
      <c r="E1606" s="257"/>
      <c r="F1606" s="225"/>
      <c r="G1606" s="342"/>
      <c r="H1606" s="342"/>
    </row>
    <row r="1607" spans="1:8">
      <c r="A1607" s="98">
        <f>IF(B1606="",COUNTBLANK($B$1429:B1606),"")</f>
        <v>30</v>
      </c>
      <c r="B1607" s="316" t="s">
        <v>1028</v>
      </c>
      <c r="C1607" s="109" t="s">
        <v>0</v>
      </c>
      <c r="D1607" s="109">
        <v>1</v>
      </c>
      <c r="E1607" s="762"/>
      <c r="F1607" s="111">
        <f>D1607*E1607</f>
        <v>0</v>
      </c>
      <c r="G1607" s="7">
        <f>F1607</f>
        <v>0</v>
      </c>
      <c r="H1607" s="11">
        <v>0</v>
      </c>
    </row>
    <row r="1608" spans="1:8">
      <c r="A1608" s="98" t="str">
        <f>IF(B1607="",COUNTBLANK($B$1429:B1607),"")</f>
        <v/>
      </c>
      <c r="B1608" s="316"/>
      <c r="C1608" s="109"/>
      <c r="D1608" s="109"/>
      <c r="E1608" s="141"/>
      <c r="F1608" s="141"/>
      <c r="G1608" s="141"/>
      <c r="H1608" s="526"/>
    </row>
    <row r="1609" spans="1:8" ht="25.5">
      <c r="A1609" s="98">
        <f>IF(B1608="",COUNTBLANK($B$1429:B1608),"")</f>
        <v>31</v>
      </c>
      <c r="B1609" s="316" t="s">
        <v>935</v>
      </c>
      <c r="C1609" s="109" t="s">
        <v>88</v>
      </c>
      <c r="D1609" s="109">
        <v>50</v>
      </c>
      <c r="E1609" s="762"/>
      <c r="F1609" s="111">
        <f>D1609*E1609</f>
        <v>0</v>
      </c>
      <c r="G1609" s="7">
        <f>F1609</f>
        <v>0</v>
      </c>
      <c r="H1609" s="11">
        <v>0</v>
      </c>
    </row>
    <row r="1610" spans="1:8">
      <c r="A1610" s="98" t="str">
        <f>IF(B1609="",COUNTBLANK($B$1429:B1609),"")</f>
        <v/>
      </c>
      <c r="B1610" s="316"/>
      <c r="C1610" s="268"/>
      <c r="D1610" s="109"/>
      <c r="E1610" s="295"/>
      <c r="F1610" s="111"/>
      <c r="G1610" s="103"/>
      <c r="H1610" s="103"/>
    </row>
    <row r="1611" spans="1:8">
      <c r="A1611" s="98">
        <f>IF(B1610="",COUNTBLANK($B$1429:B1610),"")</f>
        <v>32</v>
      </c>
      <c r="B1611" s="316" t="s">
        <v>936</v>
      </c>
      <c r="C1611" s="268" t="s">
        <v>26</v>
      </c>
      <c r="D1611" s="120">
        <v>8</v>
      </c>
      <c r="E1611" s="762"/>
      <c r="F1611" s="141">
        <f>D1611*E1611</f>
        <v>0</v>
      </c>
      <c r="G1611" s="3">
        <f>F1611</f>
        <v>0</v>
      </c>
      <c r="H1611" s="7">
        <v>0</v>
      </c>
    </row>
    <row r="1612" spans="1:8">
      <c r="A1612" s="98" t="str">
        <f>IF(B1611="",COUNTBLANK($B$1429:B1611),"")</f>
        <v/>
      </c>
      <c r="B1612" s="453"/>
      <c r="C1612" s="268"/>
      <c r="D1612" s="109"/>
      <c r="E1612" s="295"/>
      <c r="F1612" s="111"/>
      <c r="G1612" s="103"/>
      <c r="H1612" s="103"/>
    </row>
    <row r="1613" spans="1:8" ht="25.5">
      <c r="A1613" s="98">
        <f>IF(B1612="",COUNTBLANK($B$1429:B1612),"")</f>
        <v>33</v>
      </c>
      <c r="B1613" s="316" t="s">
        <v>937</v>
      </c>
      <c r="C1613" s="268" t="s">
        <v>0</v>
      </c>
      <c r="D1613" s="120">
        <v>1</v>
      </c>
      <c r="E1613" s="762"/>
      <c r="F1613" s="141">
        <f>D1613*E1613</f>
        <v>0</v>
      </c>
      <c r="G1613" s="3">
        <f>F1613</f>
        <v>0</v>
      </c>
      <c r="H1613" s="7">
        <v>0</v>
      </c>
    </row>
    <row r="1614" spans="1:8">
      <c r="A1614" s="98" t="str">
        <f>IF(B1613="",COUNTBLANK($B$1429:B1613),"")</f>
        <v/>
      </c>
      <c r="B1614" s="453"/>
      <c r="C1614" s="268"/>
      <c r="D1614" s="109"/>
      <c r="E1614" s="295"/>
      <c r="F1614" s="111"/>
      <c r="G1614" s="103"/>
      <c r="H1614" s="103"/>
    </row>
    <row r="1615" spans="1:8">
      <c r="A1615" s="98">
        <f>IF(B1614="",COUNTBLANK($B$1429:B1614),"")</f>
        <v>34</v>
      </c>
      <c r="B1615" s="316" t="s">
        <v>938</v>
      </c>
      <c r="C1615" s="268" t="s">
        <v>0</v>
      </c>
      <c r="D1615" s="109">
        <v>1</v>
      </c>
      <c r="E1615" s="762"/>
      <c r="F1615" s="141">
        <f>D1615*E1615</f>
        <v>0</v>
      </c>
      <c r="G1615" s="3">
        <f>F1615</f>
        <v>0</v>
      </c>
      <c r="H1615" s="7">
        <v>0</v>
      </c>
    </row>
    <row r="1616" spans="1:8">
      <c r="A1616" s="98" t="str">
        <f>IF(B1615="",COUNTBLANK($B$1429:B1615),"")</f>
        <v/>
      </c>
      <c r="B1616" s="453"/>
      <c r="C1616" s="268"/>
      <c r="D1616" s="109"/>
      <c r="E1616" s="295"/>
      <c r="F1616" s="111"/>
      <c r="G1616" s="3"/>
      <c r="H1616" s="7"/>
    </row>
    <row r="1617" spans="1:8" ht="38.25">
      <c r="A1617" s="98">
        <f>IF(B1616="",COUNTBLANK($B$1429:B1616),"")</f>
        <v>35</v>
      </c>
      <c r="B1617" s="256" t="s">
        <v>939</v>
      </c>
      <c r="C1617" s="109" t="s">
        <v>0</v>
      </c>
      <c r="D1617" s="109">
        <v>1</v>
      </c>
      <c r="E1617" s="762"/>
      <c r="F1617" s="108">
        <f>E1617*D1617</f>
        <v>0</v>
      </c>
      <c r="G1617" s="3">
        <f>F1617</f>
        <v>0</v>
      </c>
      <c r="H1617" s="7">
        <v>0</v>
      </c>
    </row>
    <row r="1618" spans="1:8">
      <c r="A1618" s="98" t="str">
        <f>IF(B1617="",COUNTBLANK($B$1429:B1617),"")</f>
        <v/>
      </c>
      <c r="B1618" s="457"/>
      <c r="C1618" s="458"/>
      <c r="D1618" s="458"/>
      <c r="E1618" s="394"/>
      <c r="F1618" s="459"/>
      <c r="G1618" s="3"/>
      <c r="H1618" s="7"/>
    </row>
    <row r="1619" spans="1:8" ht="27.75" customHeight="1">
      <c r="A1619" s="98">
        <f>IF(B1618="",COUNTBLANK($B$1429:B1618),"")</f>
        <v>36</v>
      </c>
      <c r="B1619" s="316" t="s">
        <v>940</v>
      </c>
      <c r="C1619" s="268" t="s">
        <v>0</v>
      </c>
      <c r="D1619" s="120">
        <v>1</v>
      </c>
      <c r="E1619" s="762"/>
      <c r="F1619" s="141">
        <f>D1619*E1619</f>
        <v>0</v>
      </c>
      <c r="G1619" s="3">
        <f>F1619</f>
        <v>0</v>
      </c>
      <c r="H1619" s="7">
        <v>0</v>
      </c>
    </row>
    <row r="1620" spans="1:8">
      <c r="A1620" s="98" t="str">
        <f>IF(B1619="",COUNTBLANK($B$1429:B1619),"")</f>
        <v/>
      </c>
      <c r="B1620" s="316"/>
      <c r="C1620" s="268"/>
      <c r="D1620" s="120"/>
      <c r="E1620" s="288"/>
      <c r="F1620" s="141"/>
      <c r="G1620" s="3"/>
      <c r="H1620" s="7"/>
    </row>
    <row r="1621" spans="1:8" ht="63.75">
      <c r="A1621" s="98">
        <f>IF(B1620="",COUNTBLANK($B$1429:B1620),"")</f>
        <v>37</v>
      </c>
      <c r="B1621" s="528" t="s">
        <v>92</v>
      </c>
      <c r="C1621" s="94" t="s">
        <v>0</v>
      </c>
      <c r="D1621" s="95">
        <v>1</v>
      </c>
      <c r="E1621" s="762"/>
      <c r="F1621" s="96">
        <f>E1621*D1621</f>
        <v>0</v>
      </c>
      <c r="G1621" s="3">
        <f>F1621</f>
        <v>0</v>
      </c>
      <c r="H1621" s="7">
        <v>0</v>
      </c>
    </row>
    <row r="1622" spans="1:8">
      <c r="A1622" s="98" t="str">
        <f>IF(B1621="",COUNTBLANK($B$1429:B1621),"")</f>
        <v/>
      </c>
      <c r="B1622" s="155"/>
      <c r="C1622" s="94"/>
      <c r="D1622" s="95"/>
      <c r="E1622" s="529"/>
      <c r="F1622" s="96"/>
      <c r="G1622" s="57"/>
      <c r="H1622" s="7"/>
    </row>
    <row r="1623" spans="1:8" ht="38.25">
      <c r="A1623" s="98">
        <f>IF(B1622="",COUNTBLANK($B$1429:B1622),"")</f>
        <v>38</v>
      </c>
      <c r="B1623" s="530" t="s">
        <v>93</v>
      </c>
      <c r="C1623" s="94" t="s">
        <v>0</v>
      </c>
      <c r="D1623" s="95">
        <v>1</v>
      </c>
      <c r="E1623" s="762"/>
      <c r="F1623" s="96">
        <f>E1623*D1623</f>
        <v>0</v>
      </c>
      <c r="G1623" s="3">
        <f>F1623</f>
        <v>0</v>
      </c>
      <c r="H1623" s="7">
        <v>0</v>
      </c>
    </row>
    <row r="1624" spans="1:8">
      <c r="A1624" s="485"/>
      <c r="B1624" s="461"/>
      <c r="C1624" s="199"/>
      <c r="D1624" s="125"/>
      <c r="E1624" s="460"/>
      <c r="F1624" s="111"/>
      <c r="G1624" s="531"/>
      <c r="H1624" s="531"/>
    </row>
    <row r="1625" spans="1:8">
      <c r="A1625" s="532"/>
      <c r="B1625" s="147" t="s">
        <v>49</v>
      </c>
      <c r="C1625" s="533" t="s">
        <v>50</v>
      </c>
      <c r="D1625" s="149"/>
      <c r="E1625" s="150"/>
      <c r="F1625" s="534">
        <f>SUM(F1430:F1624)</f>
        <v>0</v>
      </c>
      <c r="G1625" s="535">
        <f>SUM(G1430:G1624)</f>
        <v>0</v>
      </c>
      <c r="H1625" s="535">
        <f>SUM(H1430:H1624)</f>
        <v>0</v>
      </c>
    </row>
    <row r="1626" spans="1:8">
      <c r="A1626" s="485"/>
      <c r="B1626" s="536" t="s">
        <v>51</v>
      </c>
      <c r="C1626" s="199"/>
      <c r="D1626" s="122"/>
      <c r="E1626" s="537"/>
      <c r="F1626" s="119"/>
      <c r="G1626" s="115"/>
      <c r="H1626" s="115"/>
    </row>
    <row r="1627" spans="1:8" ht="38.25">
      <c r="A1627" s="485"/>
      <c r="B1627" s="88" t="s">
        <v>43</v>
      </c>
      <c r="C1627" s="199"/>
      <c r="D1627" s="122"/>
      <c r="E1627" s="537"/>
      <c r="F1627" s="119"/>
      <c r="G1627" s="115"/>
      <c r="H1627" s="115"/>
    </row>
    <row r="1628" spans="1:8">
      <c r="A1628" s="485"/>
      <c r="B1628" s="88" t="s">
        <v>53</v>
      </c>
      <c r="C1628" s="199"/>
      <c r="D1628" s="122"/>
      <c r="E1628" s="537"/>
      <c r="F1628" s="119"/>
      <c r="G1628" s="115"/>
      <c r="H1628" s="115"/>
    </row>
    <row r="1629" spans="1:8">
      <c r="A1629" s="485"/>
      <c r="B1629" s="538"/>
      <c r="C1629" s="152"/>
      <c r="D1629" s="539"/>
      <c r="E1629" s="540"/>
      <c r="F1629" s="541"/>
      <c r="G1629" s="115"/>
      <c r="H1629" s="115"/>
    </row>
    <row r="1630" spans="1:8" ht="13.5" thickBot="1">
      <c r="A1630" s="542"/>
      <c r="B1630" s="543" t="str">
        <f>B1428</f>
        <v>OGREVANJE TČ</v>
      </c>
      <c r="C1630" s="544"/>
      <c r="D1630" s="544"/>
      <c r="E1630" s="545"/>
      <c r="F1630" s="546">
        <f>SUM(F1625:F1629)</f>
        <v>0</v>
      </c>
      <c r="G1630" s="547">
        <f>SUM(G1625:G1629)</f>
        <v>0</v>
      </c>
      <c r="H1630" s="547">
        <f>SUM(H1625:H1629)</f>
        <v>0</v>
      </c>
    </row>
    <row r="1631" spans="1:8" ht="13.5" thickTop="1"/>
    <row r="1632" spans="1:8" ht="15">
      <c r="A1632" s="357"/>
      <c r="B1632" s="548" t="s">
        <v>964</v>
      </c>
      <c r="C1632" s="357"/>
      <c r="D1632" s="357"/>
      <c r="E1632" s="359"/>
      <c r="F1632" s="549"/>
      <c r="G1632" s="360"/>
      <c r="H1632" s="360"/>
    </row>
    <row r="1633" spans="1:8">
      <c r="A1633" s="550"/>
      <c r="B1633" s="551"/>
      <c r="C1633" s="268"/>
      <c r="D1633" s="120"/>
      <c r="E1633" s="288"/>
      <c r="F1633" s="289"/>
      <c r="G1633" s="367"/>
      <c r="H1633" s="367"/>
    </row>
    <row r="1634" spans="1:8" ht="38.25">
      <c r="A1634" s="550" t="s">
        <v>44</v>
      </c>
      <c r="B1634" s="316" t="s">
        <v>965</v>
      </c>
      <c r="C1634" s="268" t="s">
        <v>26</v>
      </c>
      <c r="D1634" s="120">
        <v>20</v>
      </c>
      <c r="E1634" s="762"/>
      <c r="F1634" s="289">
        <f>D1634*E1634</f>
        <v>0</v>
      </c>
      <c r="G1634" s="3">
        <f>F1634</f>
        <v>0</v>
      </c>
      <c r="H1634" s="7">
        <v>0</v>
      </c>
    </row>
    <row r="1635" spans="1:8">
      <c r="A1635" s="550"/>
      <c r="B1635" s="316"/>
      <c r="C1635" s="268"/>
      <c r="D1635" s="120"/>
      <c r="E1635" s="288"/>
      <c r="F1635" s="289"/>
      <c r="G1635" s="226"/>
      <c r="H1635" s="237"/>
    </row>
    <row r="1636" spans="1:8" ht="38.25">
      <c r="A1636" s="550" t="s">
        <v>25</v>
      </c>
      <c r="B1636" s="316" t="s">
        <v>966</v>
      </c>
      <c r="C1636" s="268" t="s">
        <v>0</v>
      </c>
      <c r="D1636" s="120">
        <v>1</v>
      </c>
      <c r="E1636" s="762"/>
      <c r="F1636" s="289">
        <f>D1636*E1636</f>
        <v>0</v>
      </c>
      <c r="G1636" s="3">
        <f>F1636</f>
        <v>0</v>
      </c>
      <c r="H1636" s="7">
        <v>0</v>
      </c>
    </row>
    <row r="1637" spans="1:8">
      <c r="A1637" s="550"/>
      <c r="B1637" s="316"/>
      <c r="C1637" s="268"/>
      <c r="D1637" s="120"/>
      <c r="E1637" s="297"/>
      <c r="F1637" s="289"/>
      <c r="G1637" s="226"/>
      <c r="H1637" s="237"/>
    </row>
    <row r="1638" spans="1:8" ht="38.25">
      <c r="A1638" s="447" t="s">
        <v>29</v>
      </c>
      <c r="B1638" s="436" t="s">
        <v>967</v>
      </c>
      <c r="C1638" s="446"/>
      <c r="D1638" s="447"/>
      <c r="E1638" s="552"/>
      <c r="F1638" s="111"/>
      <c r="G1638" s="226"/>
      <c r="H1638" s="237"/>
    </row>
    <row r="1639" spans="1:8" ht="63.75">
      <c r="A1639" s="447"/>
      <c r="B1639" s="553" t="s">
        <v>1195</v>
      </c>
      <c r="C1639" s="446"/>
      <c r="D1639" s="447"/>
      <c r="E1639" s="552"/>
      <c r="F1639" s="111"/>
      <c r="G1639" s="226"/>
      <c r="H1639" s="237"/>
    </row>
    <row r="1640" spans="1:8">
      <c r="A1640" s="447"/>
      <c r="B1640" s="553" t="s">
        <v>968</v>
      </c>
      <c r="C1640" s="446"/>
      <c r="D1640" s="447"/>
      <c r="E1640" s="552"/>
      <c r="F1640" s="111"/>
      <c r="G1640" s="226"/>
      <c r="H1640" s="237"/>
    </row>
    <row r="1641" spans="1:8">
      <c r="A1641" s="447"/>
      <c r="B1641" s="270" t="s">
        <v>969</v>
      </c>
      <c r="C1641" s="268" t="s">
        <v>1</v>
      </c>
      <c r="D1641" s="120">
        <v>1</v>
      </c>
      <c r="E1641" s="762"/>
      <c r="F1641" s="289">
        <f>D1641*E1641</f>
        <v>0</v>
      </c>
      <c r="G1641" s="3">
        <f>F1641</f>
        <v>0</v>
      </c>
      <c r="H1641" s="7">
        <v>0</v>
      </c>
    </row>
    <row r="1642" spans="1:8">
      <c r="A1642" s="447"/>
      <c r="B1642" s="270"/>
      <c r="C1642" s="268"/>
      <c r="D1642" s="120"/>
      <c r="E1642" s="297"/>
      <c r="F1642" s="289"/>
      <c r="G1642" s="226"/>
      <c r="H1642" s="237"/>
    </row>
    <row r="1643" spans="1:8" ht="38.25">
      <c r="A1643" s="447" t="s">
        <v>30</v>
      </c>
      <c r="B1643" s="436" t="s">
        <v>970</v>
      </c>
      <c r="C1643" s="446"/>
      <c r="D1643" s="447"/>
      <c r="E1643" s="552"/>
      <c r="F1643" s="111"/>
      <c r="G1643" s="226"/>
      <c r="H1643" s="237"/>
    </row>
    <row r="1644" spans="1:8" ht="76.5">
      <c r="A1644" s="447"/>
      <c r="B1644" s="553" t="s">
        <v>971</v>
      </c>
      <c r="C1644" s="446"/>
      <c r="D1644" s="447"/>
      <c r="E1644" s="552"/>
      <c r="F1644" s="111"/>
      <c r="G1644" s="226"/>
      <c r="H1644" s="237"/>
    </row>
    <row r="1645" spans="1:8">
      <c r="A1645" s="447"/>
      <c r="B1645" s="270" t="s">
        <v>972</v>
      </c>
      <c r="C1645" s="268" t="s">
        <v>1</v>
      </c>
      <c r="D1645" s="120">
        <v>1</v>
      </c>
      <c r="E1645" s="762"/>
      <c r="F1645" s="289">
        <f>D1645*E1645</f>
        <v>0</v>
      </c>
      <c r="G1645" s="3">
        <f>F1645</f>
        <v>0</v>
      </c>
      <c r="H1645" s="7">
        <v>0</v>
      </c>
    </row>
    <row r="1646" spans="1:8">
      <c r="A1646" s="447"/>
      <c r="B1646" s="270"/>
      <c r="C1646" s="268"/>
      <c r="D1646" s="120"/>
      <c r="E1646" s="297"/>
      <c r="F1646" s="289"/>
      <c r="G1646" s="3"/>
      <c r="H1646" s="7"/>
    </row>
    <row r="1647" spans="1:8" ht="38.25">
      <c r="A1647" s="447" t="s">
        <v>31</v>
      </c>
      <c r="B1647" s="436" t="s">
        <v>973</v>
      </c>
      <c r="C1647" s="446"/>
      <c r="D1647" s="447"/>
      <c r="E1647" s="552"/>
      <c r="F1647" s="111"/>
      <c r="G1647" s="237"/>
      <c r="H1647" s="237"/>
    </row>
    <row r="1648" spans="1:8" ht="102">
      <c r="A1648" s="447"/>
      <c r="B1648" s="553" t="s">
        <v>974</v>
      </c>
      <c r="C1648" s="446"/>
      <c r="D1648" s="447"/>
      <c r="E1648" s="552"/>
      <c r="F1648" s="111"/>
      <c r="G1648" s="3"/>
      <c r="H1648" s="7"/>
    </row>
    <row r="1649" spans="1:8">
      <c r="A1649" s="447"/>
      <c r="B1649" s="270" t="s">
        <v>972</v>
      </c>
      <c r="C1649" s="268" t="s">
        <v>1</v>
      </c>
      <c r="D1649" s="120">
        <v>1</v>
      </c>
      <c r="E1649" s="762"/>
      <c r="F1649" s="289">
        <f>D1649*E1649</f>
        <v>0</v>
      </c>
      <c r="G1649" s="3">
        <f>F1649</f>
        <v>0</v>
      </c>
      <c r="H1649" s="7">
        <v>0</v>
      </c>
    </row>
    <row r="1650" spans="1:8">
      <c r="A1650" s="550"/>
      <c r="B1650" s="316"/>
      <c r="C1650" s="268"/>
      <c r="D1650" s="120"/>
      <c r="E1650" s="297"/>
      <c r="F1650" s="289"/>
      <c r="G1650" s="237"/>
      <c r="H1650" s="237"/>
    </row>
    <row r="1651" spans="1:8" ht="38.25">
      <c r="A1651" s="447" t="s">
        <v>32</v>
      </c>
      <c r="B1651" s="436" t="s">
        <v>975</v>
      </c>
      <c r="C1651" s="446"/>
      <c r="D1651" s="447"/>
      <c r="E1651" s="552"/>
      <c r="F1651" s="111"/>
      <c r="G1651" s="3"/>
      <c r="H1651" s="7"/>
    </row>
    <row r="1652" spans="1:8" ht="25.5">
      <c r="A1652" s="447"/>
      <c r="B1652" s="270" t="s">
        <v>976</v>
      </c>
      <c r="C1652" s="268" t="s">
        <v>1</v>
      </c>
      <c r="D1652" s="120">
        <v>2</v>
      </c>
      <c r="E1652" s="762"/>
      <c r="F1652" s="289">
        <f>D1652*E1652</f>
        <v>0</v>
      </c>
      <c r="G1652" s="3">
        <f>F1652</f>
        <v>0</v>
      </c>
      <c r="H1652" s="7">
        <v>0</v>
      </c>
    </row>
    <row r="1653" spans="1:8">
      <c r="A1653" s="550"/>
      <c r="B1653" s="316"/>
      <c r="C1653" s="268"/>
      <c r="D1653" s="120"/>
      <c r="E1653" s="297"/>
      <c r="F1653" s="289"/>
      <c r="G1653" s="3"/>
      <c r="H1653" s="7"/>
    </row>
    <row r="1654" spans="1:8" ht="38.25">
      <c r="A1654" s="447" t="s">
        <v>33</v>
      </c>
      <c r="B1654" s="436" t="s">
        <v>977</v>
      </c>
      <c r="C1654" s="268" t="s">
        <v>1</v>
      </c>
      <c r="D1654" s="120">
        <v>1</v>
      </c>
      <c r="E1654" s="762"/>
      <c r="F1654" s="289">
        <f>D1654*E1654</f>
        <v>0</v>
      </c>
      <c r="G1654" s="3">
        <f>F1654</f>
        <v>0</v>
      </c>
      <c r="H1654" s="7">
        <v>0</v>
      </c>
    </row>
    <row r="1655" spans="1:8">
      <c r="A1655" s="554"/>
      <c r="B1655" s="555"/>
      <c r="C1655" s="109"/>
      <c r="D1655" s="120"/>
      <c r="E1655" s="288"/>
      <c r="F1655" s="289"/>
      <c r="G1655" s="3"/>
      <c r="H1655" s="7"/>
    </row>
    <row r="1656" spans="1:8" ht="51">
      <c r="A1656" s="554" t="s">
        <v>55</v>
      </c>
      <c r="B1656" s="555" t="s">
        <v>978</v>
      </c>
      <c r="C1656" s="109"/>
      <c r="D1656" s="120"/>
      <c r="E1656" s="288"/>
      <c r="F1656" s="289"/>
      <c r="G1656" s="3"/>
      <c r="H1656" s="7"/>
    </row>
    <row r="1657" spans="1:8">
      <c r="A1657" s="554"/>
      <c r="B1657" s="555" t="s">
        <v>979</v>
      </c>
      <c r="C1657" s="109"/>
      <c r="D1657" s="120"/>
      <c r="E1657" s="288"/>
      <c r="F1657" s="289"/>
      <c r="G1657" s="3"/>
      <c r="H1657" s="7"/>
    </row>
    <row r="1658" spans="1:8">
      <c r="A1658" s="554"/>
      <c r="B1658" s="555" t="s">
        <v>980</v>
      </c>
      <c r="C1658" s="109"/>
      <c r="D1658" s="120"/>
      <c r="E1658" s="288"/>
      <c r="F1658" s="289"/>
      <c r="G1658" s="3"/>
      <c r="H1658" s="7"/>
    </row>
    <row r="1659" spans="1:8">
      <c r="A1659" s="554"/>
      <c r="B1659" s="555" t="s">
        <v>981</v>
      </c>
      <c r="C1659" s="109"/>
      <c r="D1659" s="120"/>
      <c r="E1659" s="288"/>
      <c r="F1659" s="289"/>
      <c r="G1659" s="3"/>
      <c r="H1659" s="7"/>
    </row>
    <row r="1660" spans="1:8">
      <c r="A1660" s="554"/>
      <c r="B1660" s="555" t="s">
        <v>982</v>
      </c>
      <c r="C1660" s="109"/>
      <c r="D1660" s="120"/>
      <c r="E1660" s="288"/>
      <c r="F1660" s="289"/>
      <c r="G1660" s="3"/>
      <c r="H1660" s="7"/>
    </row>
    <row r="1661" spans="1:8">
      <c r="A1661" s="554"/>
      <c r="B1661" s="316" t="s">
        <v>983</v>
      </c>
      <c r="C1661" s="109" t="s">
        <v>984</v>
      </c>
      <c r="D1661" s="120">
        <v>1</v>
      </c>
      <c r="E1661" s="762"/>
      <c r="F1661" s="289">
        <f>(D1661*E1661)</f>
        <v>0</v>
      </c>
      <c r="G1661" s="3">
        <f>F1661</f>
        <v>0</v>
      </c>
      <c r="H1661" s="7">
        <v>0</v>
      </c>
    </row>
    <row r="1662" spans="1:8">
      <c r="A1662" s="554"/>
      <c r="B1662" s="555"/>
      <c r="C1662" s="109"/>
      <c r="D1662" s="120"/>
      <c r="E1662" s="288"/>
      <c r="F1662" s="289"/>
      <c r="G1662" s="3"/>
      <c r="H1662" s="7"/>
    </row>
    <row r="1663" spans="1:8" ht="51">
      <c r="A1663" s="554" t="s">
        <v>56</v>
      </c>
      <c r="B1663" s="555" t="s">
        <v>985</v>
      </c>
      <c r="C1663" s="109"/>
      <c r="D1663" s="120"/>
      <c r="E1663" s="288"/>
      <c r="F1663" s="289"/>
      <c r="G1663" s="3"/>
      <c r="H1663" s="7"/>
    </row>
    <row r="1664" spans="1:8">
      <c r="A1664" s="554"/>
      <c r="B1664" s="555" t="s">
        <v>986</v>
      </c>
      <c r="C1664" s="109"/>
      <c r="D1664" s="120"/>
      <c r="E1664" s="288"/>
      <c r="F1664" s="289"/>
      <c r="G1664" s="3"/>
      <c r="H1664" s="7"/>
    </row>
    <row r="1665" spans="1:8">
      <c r="A1665" s="554"/>
      <c r="B1665" s="555" t="s">
        <v>987</v>
      </c>
      <c r="C1665" s="109"/>
      <c r="D1665" s="120"/>
      <c r="E1665" s="288"/>
      <c r="F1665" s="289"/>
      <c r="G1665" s="3"/>
      <c r="H1665" s="7"/>
    </row>
    <row r="1666" spans="1:8">
      <c r="A1666" s="554"/>
      <c r="B1666" s="555" t="s">
        <v>982</v>
      </c>
      <c r="C1666" s="109"/>
      <c r="D1666" s="120"/>
      <c r="E1666" s="288"/>
      <c r="F1666" s="289"/>
      <c r="G1666" s="3"/>
      <c r="H1666" s="7"/>
    </row>
    <row r="1667" spans="1:8">
      <c r="A1667" s="554"/>
      <c r="B1667" s="316" t="s">
        <v>983</v>
      </c>
      <c r="C1667" s="109" t="s">
        <v>984</v>
      </c>
      <c r="D1667" s="120">
        <v>1</v>
      </c>
      <c r="E1667" s="762"/>
      <c r="F1667" s="289">
        <f>(D1667*E1667)</f>
        <v>0</v>
      </c>
      <c r="G1667" s="3">
        <f>F1667</f>
        <v>0</v>
      </c>
      <c r="H1667" s="7">
        <v>0</v>
      </c>
    </row>
    <row r="1668" spans="1:8">
      <c r="A1668" s="550"/>
      <c r="B1668" s="316"/>
      <c r="C1668" s="268"/>
      <c r="D1668" s="120"/>
      <c r="E1668" s="288"/>
      <c r="F1668" s="289"/>
      <c r="G1668" s="3"/>
      <c r="H1668" s="7"/>
    </row>
    <row r="1669" spans="1:8" ht="76.5">
      <c r="A1669" s="550" t="s">
        <v>6</v>
      </c>
      <c r="B1669" s="316" t="s">
        <v>988</v>
      </c>
      <c r="C1669" s="268"/>
      <c r="D1669" s="120"/>
      <c r="E1669" s="556"/>
      <c r="F1669" s="557"/>
      <c r="G1669" s="132"/>
      <c r="H1669" s="132"/>
    </row>
    <row r="1670" spans="1:8">
      <c r="A1670" s="550"/>
      <c r="B1670" s="316" t="s">
        <v>923</v>
      </c>
      <c r="C1670" s="268" t="s">
        <v>82</v>
      </c>
      <c r="D1670" s="120">
        <v>2</v>
      </c>
      <c r="E1670" s="762"/>
      <c r="F1670" s="289">
        <f t="shared" ref="F1670:F1674" si="17">D1670*E1670</f>
        <v>0</v>
      </c>
      <c r="G1670" s="3">
        <f>F1670</f>
        <v>0</v>
      </c>
      <c r="H1670" s="7">
        <v>0</v>
      </c>
    </row>
    <row r="1671" spans="1:8">
      <c r="A1671" s="550"/>
      <c r="B1671" s="316" t="s">
        <v>989</v>
      </c>
      <c r="C1671" s="268" t="s">
        <v>82</v>
      </c>
      <c r="D1671" s="120">
        <v>10</v>
      </c>
      <c r="E1671" s="762"/>
      <c r="F1671" s="289">
        <f t="shared" si="17"/>
        <v>0</v>
      </c>
      <c r="G1671" s="3">
        <f>F1671</f>
        <v>0</v>
      </c>
      <c r="H1671" s="7">
        <v>0</v>
      </c>
    </row>
    <row r="1672" spans="1:8">
      <c r="A1672" s="550"/>
      <c r="B1672" s="316" t="s">
        <v>951</v>
      </c>
      <c r="C1672" s="268" t="s">
        <v>82</v>
      </c>
      <c r="D1672" s="120">
        <v>5</v>
      </c>
      <c r="E1672" s="762"/>
      <c r="F1672" s="289">
        <f t="shared" si="17"/>
        <v>0</v>
      </c>
      <c r="G1672" s="3">
        <f>F1672</f>
        <v>0</v>
      </c>
      <c r="H1672" s="7">
        <v>0</v>
      </c>
    </row>
    <row r="1673" spans="1:8">
      <c r="A1673" s="550"/>
      <c r="B1673" s="316" t="s">
        <v>904</v>
      </c>
      <c r="C1673" s="268" t="s">
        <v>82</v>
      </c>
      <c r="D1673" s="120">
        <v>90</v>
      </c>
      <c r="E1673" s="762"/>
      <c r="F1673" s="289">
        <f t="shared" si="17"/>
        <v>0</v>
      </c>
      <c r="G1673" s="3">
        <f>F1673</f>
        <v>0</v>
      </c>
      <c r="H1673" s="7">
        <v>0</v>
      </c>
    </row>
    <row r="1674" spans="1:8">
      <c r="A1674" s="550"/>
      <c r="B1674" s="316" t="s">
        <v>906</v>
      </c>
      <c r="C1674" s="268" t="s">
        <v>82</v>
      </c>
      <c r="D1674" s="120">
        <v>30</v>
      </c>
      <c r="E1674" s="762"/>
      <c r="F1674" s="289">
        <f t="shared" si="17"/>
        <v>0</v>
      </c>
      <c r="G1674" s="3">
        <f>F1674</f>
        <v>0</v>
      </c>
      <c r="H1674" s="7">
        <v>0</v>
      </c>
    </row>
    <row r="1675" spans="1:8">
      <c r="A1675" s="550"/>
      <c r="B1675" s="316"/>
      <c r="C1675" s="268"/>
      <c r="D1675" s="120"/>
      <c r="E1675" s="288"/>
      <c r="F1675" s="557"/>
      <c r="G1675" s="103"/>
      <c r="H1675" s="103"/>
    </row>
    <row r="1676" spans="1:8" ht="38.25">
      <c r="A1676" s="550" t="s">
        <v>7</v>
      </c>
      <c r="B1676" s="316" t="s">
        <v>990</v>
      </c>
      <c r="C1676" s="268"/>
      <c r="D1676" s="120"/>
      <c r="E1676" s="288"/>
      <c r="F1676" s="557"/>
      <c r="G1676" s="103"/>
      <c r="H1676" s="103"/>
    </row>
    <row r="1677" spans="1:8">
      <c r="A1677" s="550"/>
      <c r="B1677" s="316" t="s">
        <v>923</v>
      </c>
      <c r="C1677" s="268" t="s">
        <v>82</v>
      </c>
      <c r="D1677" s="120">
        <v>2</v>
      </c>
      <c r="E1677" s="762"/>
      <c r="F1677" s="289">
        <f t="shared" ref="F1677:F1681" si="18">D1677*E1677</f>
        <v>0</v>
      </c>
      <c r="G1677" s="3">
        <f>F1677</f>
        <v>0</v>
      </c>
      <c r="H1677" s="7">
        <v>0</v>
      </c>
    </row>
    <row r="1678" spans="1:8">
      <c r="A1678" s="550"/>
      <c r="B1678" s="316" t="s">
        <v>989</v>
      </c>
      <c r="C1678" s="268" t="s">
        <v>82</v>
      </c>
      <c r="D1678" s="120">
        <v>10</v>
      </c>
      <c r="E1678" s="762"/>
      <c r="F1678" s="289">
        <f t="shared" si="18"/>
        <v>0</v>
      </c>
      <c r="G1678" s="3">
        <f>F1678</f>
        <v>0</v>
      </c>
      <c r="H1678" s="7">
        <v>0</v>
      </c>
    </row>
    <row r="1679" spans="1:8">
      <c r="A1679" s="550"/>
      <c r="B1679" s="316" t="s">
        <v>951</v>
      </c>
      <c r="C1679" s="268" t="s">
        <v>82</v>
      </c>
      <c r="D1679" s="120">
        <v>5</v>
      </c>
      <c r="E1679" s="762"/>
      <c r="F1679" s="289">
        <f t="shared" si="18"/>
        <v>0</v>
      </c>
      <c r="G1679" s="3">
        <f>F1679</f>
        <v>0</v>
      </c>
      <c r="H1679" s="7">
        <v>0</v>
      </c>
    </row>
    <row r="1680" spans="1:8">
      <c r="A1680" s="550"/>
      <c r="B1680" s="316" t="s">
        <v>904</v>
      </c>
      <c r="C1680" s="268" t="s">
        <v>82</v>
      </c>
      <c r="D1680" s="120">
        <v>90</v>
      </c>
      <c r="E1680" s="762"/>
      <c r="F1680" s="289">
        <f t="shared" si="18"/>
        <v>0</v>
      </c>
      <c r="G1680" s="3">
        <f>F1680</f>
        <v>0</v>
      </c>
      <c r="H1680" s="7">
        <v>0</v>
      </c>
    </row>
    <row r="1681" spans="1:8">
      <c r="A1681" s="550"/>
      <c r="B1681" s="316" t="s">
        <v>906</v>
      </c>
      <c r="C1681" s="268" t="s">
        <v>82</v>
      </c>
      <c r="D1681" s="120">
        <v>30</v>
      </c>
      <c r="E1681" s="762"/>
      <c r="F1681" s="289">
        <f t="shared" si="18"/>
        <v>0</v>
      </c>
      <c r="G1681" s="3">
        <f>F1681</f>
        <v>0</v>
      </c>
      <c r="H1681" s="7">
        <v>0</v>
      </c>
    </row>
    <row r="1682" spans="1:8">
      <c r="A1682" s="550"/>
      <c r="B1682" s="316"/>
      <c r="C1682" s="268"/>
      <c r="D1682" s="120"/>
      <c r="E1682" s="288"/>
      <c r="F1682" s="557"/>
      <c r="G1682" s="7"/>
      <c r="H1682" s="7"/>
    </row>
    <row r="1683" spans="1:8" ht="51">
      <c r="A1683" s="550" t="s">
        <v>8</v>
      </c>
      <c r="B1683" s="316" t="s">
        <v>991</v>
      </c>
      <c r="C1683" s="268"/>
      <c r="D1683" s="120"/>
      <c r="E1683" s="288"/>
      <c r="F1683" s="557"/>
      <c r="G1683" s="7"/>
      <c r="H1683" s="7"/>
    </row>
    <row r="1684" spans="1:8">
      <c r="A1684" s="550"/>
      <c r="B1684" s="316" t="s">
        <v>992</v>
      </c>
      <c r="C1684" s="268" t="s">
        <v>82</v>
      </c>
      <c r="D1684" s="120">
        <v>70</v>
      </c>
      <c r="E1684" s="762"/>
      <c r="F1684" s="289">
        <f>D1684*E1684</f>
        <v>0</v>
      </c>
      <c r="G1684" s="3">
        <f>F1684</f>
        <v>0</v>
      </c>
      <c r="H1684" s="7">
        <v>0</v>
      </c>
    </row>
    <row r="1685" spans="1:8">
      <c r="A1685" s="550"/>
      <c r="B1685" s="316"/>
      <c r="C1685" s="268"/>
      <c r="D1685" s="120"/>
      <c r="E1685" s="556"/>
      <c r="F1685" s="557"/>
      <c r="G1685" s="7"/>
      <c r="H1685" s="7"/>
    </row>
    <row r="1686" spans="1:8" ht="25.5">
      <c r="A1686" s="550" t="s">
        <v>9</v>
      </c>
      <c r="B1686" s="316" t="s">
        <v>993</v>
      </c>
      <c r="C1686" s="268" t="s">
        <v>0</v>
      </c>
      <c r="D1686" s="120">
        <v>1</v>
      </c>
      <c r="E1686" s="762"/>
      <c r="F1686" s="289">
        <f>D1686*E1686</f>
        <v>0</v>
      </c>
      <c r="G1686" s="3">
        <f>F1686</f>
        <v>0</v>
      </c>
      <c r="H1686" s="7">
        <v>0</v>
      </c>
    </row>
    <row r="1687" spans="1:8">
      <c r="A1687" s="550"/>
      <c r="B1687" s="316"/>
      <c r="C1687" s="268"/>
      <c r="D1687" s="120"/>
      <c r="E1687" s="288"/>
      <c r="F1687" s="289"/>
      <c r="G1687" s="103"/>
      <c r="H1687" s="103"/>
    </row>
    <row r="1688" spans="1:8" ht="63.75">
      <c r="A1688" s="550" t="s">
        <v>34</v>
      </c>
      <c r="B1688" s="316" t="s">
        <v>994</v>
      </c>
      <c r="C1688" s="268"/>
      <c r="D1688" s="120"/>
      <c r="E1688" s="288"/>
      <c r="F1688" s="289"/>
      <c r="G1688" s="7"/>
      <c r="H1688" s="7"/>
    </row>
    <row r="1689" spans="1:8">
      <c r="A1689" s="550"/>
      <c r="B1689" s="316" t="s">
        <v>995</v>
      </c>
      <c r="C1689" s="268"/>
      <c r="D1689" s="120"/>
      <c r="E1689" s="288"/>
      <c r="F1689" s="289"/>
      <c r="G1689" s="7"/>
      <c r="H1689" s="7"/>
    </row>
    <row r="1690" spans="1:8" ht="25.5">
      <c r="A1690" s="550"/>
      <c r="B1690" s="316" t="s">
        <v>1179</v>
      </c>
      <c r="C1690" s="268" t="s">
        <v>909</v>
      </c>
      <c r="D1690" s="120">
        <v>1</v>
      </c>
      <c r="E1690" s="762"/>
      <c r="F1690" s="289">
        <f>D1690*E1690</f>
        <v>0</v>
      </c>
      <c r="G1690" s="3">
        <f>F1690</f>
        <v>0</v>
      </c>
      <c r="H1690" s="7">
        <v>0</v>
      </c>
    </row>
    <row r="1691" spans="1:8">
      <c r="A1691" s="550"/>
      <c r="B1691" s="316"/>
      <c r="C1691" s="268"/>
      <c r="D1691" s="120"/>
      <c r="E1691" s="288"/>
      <c r="F1691" s="289"/>
      <c r="G1691" s="7"/>
      <c r="H1691" s="7"/>
    </row>
    <row r="1692" spans="1:8" ht="25.5">
      <c r="A1692" s="550" t="s">
        <v>35</v>
      </c>
      <c r="B1692" s="316" t="s">
        <v>996</v>
      </c>
      <c r="C1692" s="268"/>
      <c r="D1692" s="120"/>
      <c r="E1692" s="288"/>
      <c r="F1692" s="289"/>
      <c r="G1692" s="103"/>
      <c r="H1692" s="103"/>
    </row>
    <row r="1693" spans="1:8">
      <c r="A1693" s="550"/>
      <c r="B1693" s="316" t="s">
        <v>904</v>
      </c>
      <c r="C1693" s="268" t="s">
        <v>1</v>
      </c>
      <c r="D1693" s="120">
        <v>5</v>
      </c>
      <c r="E1693" s="762"/>
      <c r="F1693" s="289">
        <f>D1693*E1693</f>
        <v>0</v>
      </c>
      <c r="G1693" s="3">
        <f>F1693</f>
        <v>0</v>
      </c>
      <c r="H1693" s="7">
        <v>0</v>
      </c>
    </row>
    <row r="1694" spans="1:8">
      <c r="A1694" s="550"/>
      <c r="B1694" s="316" t="s">
        <v>997</v>
      </c>
      <c r="C1694" s="268" t="s">
        <v>1</v>
      </c>
      <c r="D1694" s="120">
        <v>1</v>
      </c>
      <c r="E1694" s="762"/>
      <c r="F1694" s="289">
        <f>D1694*E1694</f>
        <v>0</v>
      </c>
      <c r="G1694" s="3">
        <f>F1694</f>
        <v>0</v>
      </c>
      <c r="H1694" s="7">
        <v>0</v>
      </c>
    </row>
    <row r="1695" spans="1:8">
      <c r="A1695" s="558"/>
      <c r="B1695" s="559"/>
      <c r="C1695" s="452"/>
      <c r="D1695" s="120"/>
      <c r="E1695" s="297"/>
      <c r="F1695" s="289"/>
      <c r="G1695" s="7"/>
      <c r="H1695" s="7"/>
    </row>
    <row r="1696" spans="1:8" ht="25.5">
      <c r="A1696" s="447" t="s">
        <v>57</v>
      </c>
      <c r="B1696" s="436" t="s">
        <v>919</v>
      </c>
      <c r="C1696" s="446"/>
      <c r="D1696" s="447"/>
      <c r="E1696" s="552"/>
      <c r="F1696" s="111"/>
      <c r="G1696" s="103"/>
      <c r="H1696" s="103"/>
    </row>
    <row r="1697" spans="1:8">
      <c r="A1697" s="447"/>
      <c r="B1697" s="270" t="s">
        <v>906</v>
      </c>
      <c r="C1697" s="263" t="s">
        <v>1</v>
      </c>
      <c r="D1697" s="120">
        <v>3</v>
      </c>
      <c r="E1697" s="762"/>
      <c r="F1697" s="289">
        <f>D1697*E1697</f>
        <v>0</v>
      </c>
      <c r="G1697" s="3">
        <f>F1697</f>
        <v>0</v>
      </c>
      <c r="H1697" s="7">
        <v>0</v>
      </c>
    </row>
    <row r="1698" spans="1:8">
      <c r="A1698" s="558"/>
      <c r="B1698" s="559"/>
      <c r="C1698" s="452"/>
      <c r="D1698" s="120"/>
      <c r="E1698" s="297"/>
      <c r="F1698" s="289"/>
      <c r="G1698" s="7"/>
      <c r="H1698" s="7"/>
    </row>
    <row r="1699" spans="1:8" ht="25.5">
      <c r="A1699" s="447" t="s">
        <v>54</v>
      </c>
      <c r="B1699" s="436" t="s">
        <v>998</v>
      </c>
      <c r="C1699" s="446"/>
      <c r="D1699" s="447"/>
      <c r="E1699" s="552"/>
      <c r="F1699" s="111"/>
      <c r="G1699" s="103"/>
      <c r="H1699" s="103"/>
    </row>
    <row r="1700" spans="1:8">
      <c r="A1700" s="447"/>
      <c r="B1700" s="270" t="s">
        <v>904</v>
      </c>
      <c r="C1700" s="263" t="s">
        <v>1</v>
      </c>
      <c r="D1700" s="120">
        <v>1</v>
      </c>
      <c r="E1700" s="762"/>
      <c r="F1700" s="289">
        <f>D1700*E1700</f>
        <v>0</v>
      </c>
      <c r="G1700" s="3">
        <f>F1700</f>
        <v>0</v>
      </c>
      <c r="H1700" s="7">
        <v>0</v>
      </c>
    </row>
    <row r="1701" spans="1:8">
      <c r="A1701" s="558"/>
      <c r="B1701" s="559"/>
      <c r="C1701" s="452"/>
      <c r="D1701" s="120"/>
      <c r="E1701" s="297"/>
      <c r="F1701" s="289"/>
      <c r="G1701" s="7"/>
      <c r="H1701" s="7"/>
    </row>
    <row r="1702" spans="1:8" ht="38.25">
      <c r="A1702" s="447" t="s">
        <v>36</v>
      </c>
      <c r="B1702" s="436" t="s">
        <v>999</v>
      </c>
      <c r="C1702" s="446"/>
      <c r="D1702" s="447"/>
      <c r="E1702" s="552"/>
      <c r="F1702" s="111"/>
      <c r="G1702" s="141"/>
      <c r="H1702" s="317"/>
    </row>
    <row r="1703" spans="1:8">
      <c r="A1703" s="447"/>
      <c r="B1703" s="270" t="s">
        <v>906</v>
      </c>
      <c r="C1703" s="263" t="s">
        <v>1</v>
      </c>
      <c r="D1703" s="120">
        <v>1</v>
      </c>
      <c r="E1703" s="762"/>
      <c r="F1703" s="289">
        <f>D1703*E1703</f>
        <v>0</v>
      </c>
      <c r="G1703" s="3">
        <f>F1703</f>
        <v>0</v>
      </c>
      <c r="H1703" s="7">
        <v>0</v>
      </c>
    </row>
    <row r="1704" spans="1:8">
      <c r="A1704" s="550"/>
      <c r="B1704" s="316"/>
      <c r="C1704" s="268"/>
      <c r="D1704" s="120"/>
      <c r="E1704" s="288"/>
      <c r="F1704" s="289"/>
      <c r="G1704" s="132"/>
      <c r="H1704" s="132"/>
    </row>
    <row r="1705" spans="1:8" ht="25.5">
      <c r="A1705" s="550" t="s">
        <v>37</v>
      </c>
      <c r="B1705" s="316" t="s">
        <v>918</v>
      </c>
      <c r="C1705" s="268"/>
      <c r="D1705" s="120"/>
      <c r="E1705" s="288"/>
      <c r="F1705" s="289"/>
      <c r="G1705" s="7"/>
      <c r="H1705" s="7"/>
    </row>
    <row r="1706" spans="1:8">
      <c r="A1706" s="550"/>
      <c r="B1706" s="316" t="s">
        <v>904</v>
      </c>
      <c r="C1706" s="268" t="s">
        <v>1</v>
      </c>
      <c r="D1706" s="120">
        <v>1</v>
      </c>
      <c r="E1706" s="762"/>
      <c r="F1706" s="289">
        <f>D1706*E1706</f>
        <v>0</v>
      </c>
      <c r="G1706" s="3">
        <f>F1706</f>
        <v>0</v>
      </c>
      <c r="H1706" s="7">
        <v>0</v>
      </c>
    </row>
    <row r="1707" spans="1:8">
      <c r="A1707" s="550"/>
      <c r="B1707" s="316"/>
      <c r="C1707" s="268"/>
      <c r="D1707" s="120"/>
      <c r="E1707" s="288"/>
      <c r="F1707" s="289"/>
      <c r="G1707" s="103"/>
      <c r="H1707" s="103"/>
    </row>
    <row r="1708" spans="1:8" ht="25.5">
      <c r="A1708" s="550" t="s">
        <v>58</v>
      </c>
      <c r="B1708" s="316" t="s">
        <v>920</v>
      </c>
      <c r="C1708" s="268"/>
      <c r="D1708" s="120"/>
      <c r="E1708" s="288"/>
      <c r="F1708" s="289"/>
      <c r="G1708" s="7"/>
      <c r="H1708" s="7"/>
    </row>
    <row r="1709" spans="1:8">
      <c r="A1709" s="550"/>
      <c r="B1709" s="316" t="s">
        <v>906</v>
      </c>
      <c r="C1709" s="268" t="s">
        <v>1</v>
      </c>
      <c r="D1709" s="120">
        <v>1</v>
      </c>
      <c r="E1709" s="762"/>
      <c r="F1709" s="289">
        <f>D1709*E1709</f>
        <v>0</v>
      </c>
      <c r="G1709" s="3">
        <f>F1709</f>
        <v>0</v>
      </c>
      <c r="H1709" s="7">
        <v>0</v>
      </c>
    </row>
    <row r="1710" spans="1:8">
      <c r="A1710" s="550"/>
      <c r="B1710" s="316"/>
      <c r="C1710" s="268"/>
      <c r="D1710" s="120"/>
      <c r="E1710" s="288"/>
      <c r="F1710" s="289"/>
      <c r="G1710" s="103"/>
      <c r="H1710" s="103"/>
    </row>
    <row r="1711" spans="1:8" ht="25.5">
      <c r="A1711" s="550" t="s">
        <v>40</v>
      </c>
      <c r="B1711" s="316" t="s">
        <v>922</v>
      </c>
      <c r="C1711" s="268"/>
      <c r="D1711" s="120"/>
      <c r="E1711" s="288"/>
      <c r="F1711" s="289"/>
      <c r="G1711" s="103"/>
      <c r="H1711" s="103"/>
    </row>
    <row r="1712" spans="1:8">
      <c r="A1712" s="550"/>
      <c r="B1712" s="316" t="s">
        <v>923</v>
      </c>
      <c r="C1712" s="268" t="s">
        <v>1</v>
      </c>
      <c r="D1712" s="120">
        <v>4</v>
      </c>
      <c r="E1712" s="762"/>
      <c r="F1712" s="289">
        <f>D1712*E1712</f>
        <v>0</v>
      </c>
      <c r="G1712" s="3">
        <f>F1712</f>
        <v>0</v>
      </c>
      <c r="H1712" s="7">
        <v>0</v>
      </c>
    </row>
    <row r="1713" spans="1:8">
      <c r="A1713" s="550"/>
      <c r="B1713" s="316"/>
      <c r="C1713" s="268"/>
      <c r="D1713" s="120"/>
      <c r="E1713" s="288"/>
      <c r="F1713" s="289"/>
      <c r="G1713" s="7"/>
      <c r="H1713" s="7"/>
    </row>
    <row r="1714" spans="1:8" ht="38.25">
      <c r="A1714" s="550" t="s">
        <v>59</v>
      </c>
      <c r="B1714" s="316" t="s">
        <v>926</v>
      </c>
      <c r="C1714" s="268" t="s">
        <v>0</v>
      </c>
      <c r="D1714" s="120">
        <v>8</v>
      </c>
      <c r="E1714" s="762"/>
      <c r="F1714" s="289">
        <f>D1714*E1714</f>
        <v>0</v>
      </c>
      <c r="G1714" s="3">
        <f>F1714</f>
        <v>0</v>
      </c>
      <c r="H1714" s="7">
        <v>0</v>
      </c>
    </row>
    <row r="1715" spans="1:8">
      <c r="A1715" s="550"/>
      <c r="B1715" s="316"/>
      <c r="C1715" s="268"/>
      <c r="D1715" s="120"/>
      <c r="E1715" s="288"/>
      <c r="F1715" s="289"/>
      <c r="G1715" s="103"/>
      <c r="H1715" s="103"/>
    </row>
    <row r="1716" spans="1:8" ht="38.25">
      <c r="A1716" s="550" t="s">
        <v>45</v>
      </c>
      <c r="B1716" s="316" t="s">
        <v>927</v>
      </c>
      <c r="C1716" s="268" t="s">
        <v>0</v>
      </c>
      <c r="D1716" s="120">
        <v>2</v>
      </c>
      <c r="E1716" s="762"/>
      <c r="F1716" s="289">
        <f>D1716*E1716</f>
        <v>0</v>
      </c>
      <c r="G1716" s="3">
        <f>F1716</f>
        <v>0</v>
      </c>
      <c r="H1716" s="7">
        <v>0</v>
      </c>
    </row>
    <row r="1717" spans="1:8">
      <c r="A1717" s="550"/>
      <c r="B1717" s="316"/>
      <c r="C1717" s="268"/>
      <c r="D1717" s="120"/>
      <c r="E1717" s="288"/>
      <c r="F1717" s="289"/>
      <c r="G1717" s="7"/>
      <c r="H1717" s="7"/>
    </row>
    <row r="1718" spans="1:8" ht="38.25">
      <c r="A1718" s="550" t="s">
        <v>60</v>
      </c>
      <c r="B1718" s="316" t="s">
        <v>1000</v>
      </c>
      <c r="C1718" s="268"/>
      <c r="D1718" s="120"/>
      <c r="E1718" s="288"/>
      <c r="F1718" s="289"/>
      <c r="G1718" s="7"/>
      <c r="H1718" s="7"/>
    </row>
    <row r="1719" spans="1:8" ht="25.5">
      <c r="A1719" s="550"/>
      <c r="B1719" s="316" t="s">
        <v>1001</v>
      </c>
      <c r="C1719" s="268"/>
      <c r="D1719" s="120"/>
      <c r="E1719" s="288"/>
      <c r="F1719" s="289"/>
      <c r="G1719" s="103"/>
      <c r="H1719" s="103"/>
    </row>
    <row r="1720" spans="1:8">
      <c r="A1720" s="550"/>
      <c r="B1720" s="316" t="s">
        <v>1002</v>
      </c>
      <c r="C1720" s="268"/>
      <c r="D1720" s="120"/>
      <c r="E1720" s="288"/>
      <c r="F1720" s="289"/>
      <c r="G1720" s="7"/>
      <c r="H1720" s="7"/>
    </row>
    <row r="1721" spans="1:8">
      <c r="A1721" s="550"/>
      <c r="B1721" s="316" t="s">
        <v>1003</v>
      </c>
      <c r="C1721" s="268"/>
      <c r="D1721" s="120"/>
      <c r="E1721" s="288"/>
      <c r="F1721" s="289"/>
      <c r="G1721" s="7"/>
      <c r="H1721" s="7"/>
    </row>
    <row r="1722" spans="1:8">
      <c r="A1722" s="550"/>
      <c r="B1722" s="316" t="s">
        <v>1004</v>
      </c>
      <c r="C1722" s="268"/>
      <c r="D1722" s="120"/>
      <c r="E1722" s="288"/>
      <c r="F1722" s="289"/>
      <c r="G1722" s="103"/>
      <c r="H1722" s="103"/>
    </row>
    <row r="1723" spans="1:8">
      <c r="A1723" s="550"/>
      <c r="B1723" s="316" t="s">
        <v>1005</v>
      </c>
      <c r="C1723" s="268"/>
      <c r="D1723" s="120"/>
      <c r="E1723" s="288"/>
      <c r="F1723" s="289"/>
      <c r="G1723" s="7"/>
      <c r="H1723" s="7"/>
    </row>
    <row r="1724" spans="1:8">
      <c r="A1724" s="550"/>
      <c r="B1724" s="316" t="s">
        <v>1006</v>
      </c>
      <c r="C1724" s="268"/>
      <c r="D1724" s="120"/>
      <c r="E1724" s="288"/>
      <c r="F1724" s="289"/>
      <c r="G1724" s="7"/>
      <c r="H1724" s="7"/>
    </row>
    <row r="1725" spans="1:8">
      <c r="A1725" s="550"/>
      <c r="B1725" s="316" t="s">
        <v>1007</v>
      </c>
      <c r="C1725" s="268"/>
      <c r="D1725" s="120"/>
      <c r="E1725" s="288"/>
      <c r="F1725" s="289"/>
      <c r="G1725" s="103"/>
      <c r="H1725" s="103"/>
    </row>
    <row r="1726" spans="1:8">
      <c r="A1726" s="550"/>
      <c r="B1726" s="316" t="s">
        <v>1008</v>
      </c>
      <c r="C1726" s="268" t="s">
        <v>0</v>
      </c>
      <c r="D1726" s="120">
        <v>2</v>
      </c>
      <c r="E1726" s="762"/>
      <c r="F1726" s="289">
        <f>D1726*E1726</f>
        <v>0</v>
      </c>
      <c r="G1726" s="3">
        <f>F1726</f>
        <v>0</v>
      </c>
      <c r="H1726" s="7">
        <v>0</v>
      </c>
    </row>
    <row r="1727" spans="1:8">
      <c r="A1727" s="550"/>
      <c r="B1727" s="316"/>
      <c r="C1727" s="268"/>
      <c r="D1727" s="120"/>
      <c r="E1727" s="288"/>
      <c r="F1727" s="289"/>
      <c r="G1727" s="103"/>
      <c r="H1727" s="103"/>
    </row>
    <row r="1728" spans="1:8" ht="38.25">
      <c r="A1728" s="550" t="s">
        <v>61</v>
      </c>
      <c r="B1728" s="316" t="s">
        <v>1009</v>
      </c>
      <c r="C1728" s="268"/>
      <c r="D1728" s="120"/>
      <c r="E1728" s="288"/>
      <c r="F1728" s="289"/>
      <c r="G1728" s="7"/>
      <c r="H1728" s="7"/>
    </row>
    <row r="1729" spans="1:8" ht="25.5">
      <c r="A1729" s="550"/>
      <c r="B1729" s="316" t="s">
        <v>1001</v>
      </c>
      <c r="C1729" s="268"/>
      <c r="D1729" s="120"/>
      <c r="E1729" s="288"/>
      <c r="F1729" s="289"/>
      <c r="G1729" s="103"/>
      <c r="H1729" s="103"/>
    </row>
    <row r="1730" spans="1:8">
      <c r="A1730" s="550"/>
      <c r="B1730" s="316" t="s">
        <v>1002</v>
      </c>
      <c r="C1730" s="268"/>
      <c r="D1730" s="120"/>
      <c r="E1730" s="288"/>
      <c r="F1730" s="289"/>
      <c r="G1730" s="7"/>
      <c r="H1730" s="7"/>
    </row>
    <row r="1731" spans="1:8">
      <c r="A1731" s="550"/>
      <c r="B1731" s="316" t="s">
        <v>1003</v>
      </c>
      <c r="C1731" s="268"/>
      <c r="D1731" s="120"/>
      <c r="E1731" s="288"/>
      <c r="F1731" s="289"/>
      <c r="G1731" s="103"/>
      <c r="H1731" s="103"/>
    </row>
    <row r="1732" spans="1:8">
      <c r="A1732" s="550"/>
      <c r="B1732" s="316" t="s">
        <v>1004</v>
      </c>
      <c r="C1732" s="268"/>
      <c r="D1732" s="120"/>
      <c r="E1732" s="288"/>
      <c r="F1732" s="289"/>
      <c r="G1732" s="103"/>
      <c r="H1732" s="103"/>
    </row>
    <row r="1733" spans="1:8">
      <c r="A1733" s="550"/>
      <c r="B1733" s="316" t="s">
        <v>1005</v>
      </c>
      <c r="C1733" s="268"/>
      <c r="D1733" s="120"/>
      <c r="E1733" s="288"/>
      <c r="F1733" s="289"/>
      <c r="G1733" s="7"/>
      <c r="H1733" s="7"/>
    </row>
    <row r="1734" spans="1:8">
      <c r="A1734" s="550"/>
      <c r="B1734" s="316" t="s">
        <v>1010</v>
      </c>
      <c r="C1734" s="268"/>
      <c r="D1734" s="120"/>
      <c r="E1734" s="288"/>
      <c r="F1734" s="289"/>
      <c r="G1734" s="103"/>
      <c r="H1734" s="103"/>
    </row>
    <row r="1735" spans="1:8">
      <c r="A1735" s="550"/>
      <c r="B1735" s="316" t="s">
        <v>1007</v>
      </c>
      <c r="C1735" s="268"/>
      <c r="D1735" s="120"/>
      <c r="E1735" s="288"/>
      <c r="F1735" s="289"/>
      <c r="G1735" s="103"/>
      <c r="H1735" s="103"/>
    </row>
    <row r="1736" spans="1:8">
      <c r="A1736" s="550"/>
      <c r="B1736" s="316" t="s">
        <v>1008</v>
      </c>
      <c r="C1736" s="268" t="s">
        <v>0</v>
      </c>
      <c r="D1736" s="120">
        <v>4</v>
      </c>
      <c r="E1736" s="762"/>
      <c r="F1736" s="289">
        <f>D1736*E1736</f>
        <v>0</v>
      </c>
      <c r="G1736" s="3">
        <f>F1736</f>
        <v>0</v>
      </c>
      <c r="H1736" s="7">
        <v>0</v>
      </c>
    </row>
    <row r="1737" spans="1:8">
      <c r="A1737" s="550"/>
      <c r="B1737" s="316"/>
      <c r="C1737" s="268"/>
      <c r="D1737" s="120"/>
      <c r="E1737" s="288"/>
      <c r="F1737" s="289"/>
      <c r="G1737" s="141"/>
      <c r="H1737" s="317"/>
    </row>
    <row r="1738" spans="1:8" ht="25.5">
      <c r="A1738" s="550" t="s">
        <v>70</v>
      </c>
      <c r="B1738" s="316" t="s">
        <v>928</v>
      </c>
      <c r="C1738" s="268" t="s">
        <v>0</v>
      </c>
      <c r="D1738" s="120">
        <v>10</v>
      </c>
      <c r="E1738" s="762"/>
      <c r="F1738" s="289">
        <f>D1738*E1738</f>
        <v>0</v>
      </c>
      <c r="G1738" s="3">
        <f>F1738</f>
        <v>0</v>
      </c>
      <c r="H1738" s="7">
        <v>0</v>
      </c>
    </row>
    <row r="1739" spans="1:8">
      <c r="A1739" s="550"/>
      <c r="B1739" s="316"/>
      <c r="C1739" s="268"/>
      <c r="D1739" s="120"/>
      <c r="E1739" s="288"/>
      <c r="F1739" s="289"/>
      <c r="G1739" s="132"/>
      <c r="H1739" s="132"/>
    </row>
    <row r="1740" spans="1:8" ht="25.5">
      <c r="A1740" s="550" t="s">
        <v>65</v>
      </c>
      <c r="B1740" s="316" t="s">
        <v>935</v>
      </c>
      <c r="C1740" s="268" t="s">
        <v>88</v>
      </c>
      <c r="D1740" s="120">
        <v>350</v>
      </c>
      <c r="E1740" s="762"/>
      <c r="F1740" s="289">
        <f>D1740*E1740</f>
        <v>0</v>
      </c>
      <c r="G1740" s="3">
        <f>F1740</f>
        <v>0</v>
      </c>
      <c r="H1740" s="7">
        <v>0</v>
      </c>
    </row>
    <row r="1741" spans="1:8">
      <c r="A1741" s="550"/>
      <c r="B1741" s="316"/>
      <c r="C1741" s="268"/>
      <c r="D1741" s="120"/>
      <c r="E1741" s="288"/>
      <c r="F1741" s="289"/>
      <c r="G1741" s="132"/>
      <c r="H1741" s="132"/>
    </row>
    <row r="1742" spans="1:8">
      <c r="A1742" s="550" t="s">
        <v>66</v>
      </c>
      <c r="B1742" s="316" t="s">
        <v>936</v>
      </c>
      <c r="C1742" s="268" t="s">
        <v>26</v>
      </c>
      <c r="D1742" s="120">
        <v>10</v>
      </c>
      <c r="E1742" s="762"/>
      <c r="F1742" s="289">
        <f>D1742*E1742</f>
        <v>0</v>
      </c>
      <c r="G1742" s="3">
        <f>F1742</f>
        <v>0</v>
      </c>
      <c r="H1742" s="7">
        <v>0</v>
      </c>
    </row>
    <row r="1743" spans="1:8">
      <c r="A1743" s="550"/>
      <c r="B1743" s="316"/>
      <c r="C1743" s="268"/>
      <c r="D1743" s="120"/>
      <c r="E1743" s="288"/>
      <c r="F1743" s="289"/>
      <c r="G1743" s="132"/>
      <c r="H1743" s="132"/>
    </row>
    <row r="1744" spans="1:8" ht="25.5">
      <c r="A1744" s="550" t="s">
        <v>67</v>
      </c>
      <c r="B1744" s="316" t="s">
        <v>937</v>
      </c>
      <c r="C1744" s="268" t="s">
        <v>0</v>
      </c>
      <c r="D1744" s="120">
        <v>1</v>
      </c>
      <c r="E1744" s="762"/>
      <c r="F1744" s="289">
        <f>D1744*E1744</f>
        <v>0</v>
      </c>
      <c r="G1744" s="3">
        <f>F1744</f>
        <v>0</v>
      </c>
      <c r="H1744" s="7">
        <v>0</v>
      </c>
    </row>
    <row r="1745" spans="1:8">
      <c r="A1745" s="550"/>
      <c r="B1745" s="316"/>
      <c r="C1745" s="268"/>
      <c r="D1745" s="120"/>
      <c r="E1745" s="288"/>
      <c r="F1745" s="289"/>
      <c r="G1745" s="132"/>
      <c r="H1745" s="132"/>
    </row>
    <row r="1746" spans="1:8" ht="25.5">
      <c r="A1746" s="550" t="s">
        <v>68</v>
      </c>
      <c r="B1746" s="316" t="s">
        <v>1011</v>
      </c>
      <c r="C1746" s="268" t="s">
        <v>0</v>
      </c>
      <c r="D1746" s="120">
        <v>1</v>
      </c>
      <c r="E1746" s="762"/>
      <c r="F1746" s="289">
        <f>D1746*E1746</f>
        <v>0</v>
      </c>
      <c r="G1746" s="3">
        <f>F1746</f>
        <v>0</v>
      </c>
      <c r="H1746" s="7">
        <v>0</v>
      </c>
    </row>
    <row r="1747" spans="1:8">
      <c r="A1747" s="550"/>
      <c r="B1747" s="316"/>
      <c r="C1747" s="268"/>
      <c r="D1747" s="120"/>
      <c r="E1747" s="288"/>
      <c r="F1747" s="289"/>
      <c r="G1747" s="132"/>
      <c r="H1747" s="132"/>
    </row>
    <row r="1748" spans="1:8" ht="38.25">
      <c r="A1748" s="550" t="s">
        <v>69</v>
      </c>
      <c r="B1748" s="316" t="s">
        <v>1012</v>
      </c>
      <c r="C1748" s="268" t="s">
        <v>0</v>
      </c>
      <c r="D1748" s="120">
        <v>1</v>
      </c>
      <c r="E1748" s="762"/>
      <c r="F1748" s="289">
        <f>D1748*E1748</f>
        <v>0</v>
      </c>
      <c r="G1748" s="3">
        <f>F1748</f>
        <v>0</v>
      </c>
      <c r="H1748" s="7">
        <v>0</v>
      </c>
    </row>
    <row r="1749" spans="1:8">
      <c r="A1749" s="550"/>
      <c r="B1749" s="316"/>
      <c r="C1749" s="268"/>
      <c r="D1749" s="120"/>
      <c r="E1749" s="288"/>
      <c r="F1749" s="289"/>
      <c r="G1749" s="132"/>
      <c r="H1749" s="132"/>
    </row>
    <row r="1750" spans="1:8" ht="38.25">
      <c r="A1750" s="550" t="s">
        <v>71</v>
      </c>
      <c r="B1750" s="316" t="s">
        <v>940</v>
      </c>
      <c r="C1750" s="268" t="s">
        <v>0</v>
      </c>
      <c r="D1750" s="120">
        <v>1</v>
      </c>
      <c r="E1750" s="762"/>
      <c r="F1750" s="289">
        <f>D1750*E1750</f>
        <v>0</v>
      </c>
      <c r="G1750" s="3">
        <f>F1750</f>
        <v>0</v>
      </c>
      <c r="H1750" s="7">
        <v>0</v>
      </c>
    </row>
    <row r="1751" spans="1:8">
      <c r="A1751" s="560" t="str">
        <f>IF(B1750="",COUNTBLANK($B$173:B1750),"")</f>
        <v/>
      </c>
      <c r="B1751" s="436"/>
      <c r="C1751" s="109"/>
      <c r="D1751" s="223"/>
      <c r="E1751" s="561"/>
      <c r="F1751" s="140"/>
      <c r="G1751" s="132"/>
      <c r="H1751" s="132"/>
    </row>
    <row r="1752" spans="1:8" ht="63.75">
      <c r="A1752" s="560" t="s">
        <v>72</v>
      </c>
      <c r="B1752" s="316" t="s">
        <v>62</v>
      </c>
      <c r="C1752" s="331" t="s">
        <v>0</v>
      </c>
      <c r="D1752" s="120">
        <v>1</v>
      </c>
      <c r="E1752" s="762"/>
      <c r="F1752" s="289">
        <f>D1752*E1752</f>
        <v>0</v>
      </c>
      <c r="G1752" s="3">
        <f>F1752</f>
        <v>0</v>
      </c>
      <c r="H1752" s="7">
        <v>0</v>
      </c>
    </row>
    <row r="1753" spans="1:8">
      <c r="A1753" s="550"/>
      <c r="B1753" s="316"/>
      <c r="C1753" s="268"/>
      <c r="D1753" s="120"/>
      <c r="E1753" s="288"/>
      <c r="F1753" s="289"/>
      <c r="G1753" s="132"/>
      <c r="H1753" s="132"/>
    </row>
    <row r="1754" spans="1:8" ht="38.25">
      <c r="A1754" s="550" t="s">
        <v>73</v>
      </c>
      <c r="B1754" s="316" t="s">
        <v>1013</v>
      </c>
      <c r="C1754" s="268" t="s">
        <v>0</v>
      </c>
      <c r="D1754" s="120">
        <v>1</v>
      </c>
      <c r="E1754" s="762"/>
      <c r="F1754" s="289">
        <f>D1754*E1754</f>
        <v>0</v>
      </c>
      <c r="G1754" s="3">
        <f>F1754</f>
        <v>0</v>
      </c>
      <c r="H1754" s="7">
        <v>0</v>
      </c>
    </row>
    <row r="1755" spans="1:8">
      <c r="A1755" s="550"/>
      <c r="B1755" s="316"/>
      <c r="C1755" s="268"/>
      <c r="D1755" s="120"/>
      <c r="E1755" s="288"/>
      <c r="F1755" s="289"/>
      <c r="G1755" s="132"/>
      <c r="H1755" s="237"/>
    </row>
    <row r="1756" spans="1:8">
      <c r="A1756" s="550" t="s">
        <v>74</v>
      </c>
      <c r="B1756" s="316" t="s">
        <v>1014</v>
      </c>
      <c r="C1756" s="268" t="s">
        <v>0</v>
      </c>
      <c r="D1756" s="120">
        <v>1</v>
      </c>
      <c r="E1756" s="762"/>
      <c r="F1756" s="289">
        <f>D1756*E1756</f>
        <v>0</v>
      </c>
      <c r="G1756" s="3">
        <f>F1756</f>
        <v>0</v>
      </c>
      <c r="H1756" s="7">
        <v>0</v>
      </c>
    </row>
    <row r="1757" spans="1:8">
      <c r="A1757" s="562"/>
      <c r="B1757" s="563"/>
      <c r="C1757" s="564"/>
      <c r="D1757" s="565"/>
      <c r="E1757" s="566"/>
      <c r="F1757" s="567"/>
      <c r="G1757" s="568"/>
      <c r="H1757" s="569"/>
    </row>
    <row r="1758" spans="1:8">
      <c r="A1758" s="570"/>
      <c r="B1758" s="316" t="s">
        <v>49</v>
      </c>
      <c r="C1758" s="571" t="s">
        <v>50</v>
      </c>
      <c r="D1758" s="109"/>
      <c r="E1758" s="257"/>
      <c r="F1758" s="140">
        <f>SUM(F1633:F1757)</f>
        <v>0</v>
      </c>
      <c r="G1758" s="572">
        <f>SUM(G1633:G1757)</f>
        <v>0</v>
      </c>
      <c r="H1758" s="572">
        <f>SUM(H1633:H1757)</f>
        <v>0</v>
      </c>
    </row>
    <row r="1759" spans="1:8">
      <c r="A1759" s="573"/>
      <c r="B1759" s="574"/>
      <c r="C1759" s="268"/>
      <c r="D1759" s="109"/>
      <c r="E1759" s="575"/>
      <c r="F1759" s="141"/>
      <c r="G1759" s="576"/>
      <c r="H1759" s="576"/>
    </row>
    <row r="1760" spans="1:8" ht="38.25">
      <c r="A1760" s="570"/>
      <c r="B1760" s="555" t="s">
        <v>1015</v>
      </c>
      <c r="C1760" s="105"/>
      <c r="D1760" s="105"/>
      <c r="E1760" s="577"/>
      <c r="F1760" s="140"/>
      <c r="G1760" s="237"/>
      <c r="H1760" s="237"/>
    </row>
    <row r="1761" spans="1:8" ht="15">
      <c r="A1761" s="357"/>
      <c r="B1761" s="548" t="str">
        <f>B1632</f>
        <v>SHEMA VEZAVE HRANILNIKA</v>
      </c>
      <c r="C1761" s="357"/>
      <c r="D1761" s="357"/>
      <c r="E1761" s="359"/>
      <c r="F1761" s="578">
        <f>SUM(F1758:F1759)</f>
        <v>0</v>
      </c>
      <c r="G1761" s="579">
        <f>SUM(G1758:G1759)</f>
        <v>0</v>
      </c>
      <c r="H1761" s="579">
        <f>SUM(H1758:H1759)</f>
        <v>0</v>
      </c>
    </row>
    <row r="1764" spans="1:8" ht="15">
      <c r="A1764" s="357"/>
      <c r="B1764" s="358" t="s">
        <v>534</v>
      </c>
      <c r="C1764" s="357"/>
      <c r="D1764" s="357"/>
      <c r="E1764" s="359"/>
      <c r="F1764" s="360"/>
      <c r="G1764" s="360"/>
      <c r="H1764" s="360"/>
    </row>
    <row r="1766" spans="1:8">
      <c r="A1766" s="580"/>
      <c r="B1766" s="196" t="s">
        <v>624</v>
      </c>
      <c r="C1766" s="581"/>
      <c r="D1766" s="582"/>
      <c r="E1766" s="451"/>
    </row>
    <row r="1767" spans="1:8">
      <c r="A1767" s="580"/>
      <c r="B1767" s="195"/>
      <c r="C1767" s="581"/>
      <c r="D1767" s="582"/>
      <c r="E1767" s="451"/>
    </row>
    <row r="1768" spans="1:8">
      <c r="A1768" s="583" t="s">
        <v>11</v>
      </c>
      <c r="B1768" s="584" t="s">
        <v>625</v>
      </c>
      <c r="C1768" s="584"/>
      <c r="D1768" s="584"/>
      <c r="E1768" s="584"/>
    </row>
    <row r="1769" spans="1:8">
      <c r="A1769" s="583" t="s">
        <v>12</v>
      </c>
      <c r="B1769" s="584" t="s">
        <v>626</v>
      </c>
      <c r="C1769" s="584"/>
      <c r="D1769" s="584"/>
      <c r="E1769" s="584"/>
    </row>
    <row r="1770" spans="1:8">
      <c r="A1770" s="583" t="s">
        <v>13</v>
      </c>
      <c r="B1770" s="584" t="s">
        <v>627</v>
      </c>
      <c r="C1770" s="584"/>
      <c r="D1770" s="584"/>
      <c r="E1770" s="584"/>
    </row>
    <row r="1771" spans="1:8">
      <c r="A1771" s="583" t="s">
        <v>15</v>
      </c>
      <c r="B1771" s="584" t="s">
        <v>628</v>
      </c>
      <c r="C1771" s="584"/>
      <c r="D1771" s="584"/>
      <c r="E1771" s="584"/>
    </row>
    <row r="1772" spans="1:8">
      <c r="A1772" s="583" t="s">
        <v>16</v>
      </c>
      <c r="B1772" s="584" t="s">
        <v>629</v>
      </c>
      <c r="C1772" s="584"/>
      <c r="D1772" s="584"/>
      <c r="E1772" s="584"/>
    </row>
    <row r="1773" spans="1:8">
      <c r="A1773" s="583" t="s">
        <v>17</v>
      </c>
      <c r="B1773" s="585" t="s">
        <v>630</v>
      </c>
      <c r="C1773" s="585"/>
      <c r="D1773" s="585"/>
      <c r="E1773" s="585"/>
    </row>
    <row r="1774" spans="1:8">
      <c r="A1774" s="583" t="s">
        <v>18</v>
      </c>
      <c r="B1774" s="585" t="s">
        <v>631</v>
      </c>
      <c r="C1774" s="585"/>
      <c r="D1774" s="585"/>
      <c r="E1774" s="585"/>
    </row>
    <row r="1775" spans="1:8">
      <c r="A1775" s="583"/>
      <c r="B1775" s="195"/>
      <c r="C1775" s="586"/>
      <c r="D1775" s="586"/>
      <c r="E1775" s="586"/>
    </row>
    <row r="1776" spans="1:8">
      <c r="A1776" s="583"/>
      <c r="B1776" s="587" t="s">
        <v>632</v>
      </c>
      <c r="C1776" s="587"/>
      <c r="D1776" s="587"/>
      <c r="E1776" s="587"/>
    </row>
    <row r="1777" spans="1:5">
      <c r="A1777" s="583"/>
      <c r="B1777" s="195"/>
      <c r="C1777" s="586"/>
      <c r="D1777" s="586"/>
      <c r="E1777" s="586"/>
    </row>
    <row r="1778" spans="1:5">
      <c r="A1778" s="583" t="s">
        <v>11</v>
      </c>
      <c r="B1778" s="585" t="s">
        <v>633</v>
      </c>
      <c r="C1778" s="585"/>
      <c r="D1778" s="585"/>
      <c r="E1778" s="585"/>
    </row>
    <row r="1779" spans="1:5">
      <c r="A1779" s="583" t="s">
        <v>12</v>
      </c>
      <c r="B1779" s="585" t="s">
        <v>634</v>
      </c>
      <c r="C1779" s="585"/>
      <c r="D1779" s="585"/>
      <c r="E1779" s="585"/>
    </row>
    <row r="1780" spans="1:5">
      <c r="A1780" s="583" t="s">
        <v>13</v>
      </c>
      <c r="B1780" s="585" t="s">
        <v>635</v>
      </c>
      <c r="C1780" s="585"/>
      <c r="D1780" s="585"/>
      <c r="E1780" s="585"/>
    </row>
    <row r="1781" spans="1:5">
      <c r="A1781" s="583" t="s">
        <v>636</v>
      </c>
      <c r="B1781" s="585" t="s">
        <v>637</v>
      </c>
      <c r="C1781" s="585"/>
      <c r="D1781" s="585"/>
      <c r="E1781" s="585"/>
    </row>
    <row r="1782" spans="1:5">
      <c r="A1782" s="583" t="s">
        <v>16</v>
      </c>
      <c r="B1782" s="585" t="s">
        <v>638</v>
      </c>
      <c r="C1782" s="585"/>
      <c r="D1782" s="585"/>
      <c r="E1782" s="585"/>
    </row>
    <row r="1783" spans="1:5">
      <c r="A1783" s="583" t="s">
        <v>17</v>
      </c>
      <c r="B1783" s="585" t="s">
        <v>639</v>
      </c>
      <c r="C1783" s="585"/>
      <c r="D1783" s="585"/>
      <c r="E1783" s="585"/>
    </row>
    <row r="1784" spans="1:5">
      <c r="A1784" s="583" t="s">
        <v>18</v>
      </c>
      <c r="B1784" s="585" t="s">
        <v>640</v>
      </c>
      <c r="C1784" s="585"/>
      <c r="D1784" s="585"/>
      <c r="E1784" s="585"/>
    </row>
    <row r="1785" spans="1:5">
      <c r="A1785" s="583" t="s">
        <v>19</v>
      </c>
      <c r="B1785" s="585" t="s">
        <v>641</v>
      </c>
      <c r="C1785" s="585"/>
      <c r="D1785" s="585"/>
      <c r="E1785" s="585"/>
    </row>
    <row r="1786" spans="1:5">
      <c r="A1786" s="583" t="s">
        <v>111</v>
      </c>
      <c r="B1786" s="585" t="s">
        <v>642</v>
      </c>
      <c r="C1786" s="585"/>
      <c r="D1786" s="585"/>
      <c r="E1786" s="585"/>
    </row>
    <row r="1787" spans="1:5">
      <c r="A1787" s="583" t="s">
        <v>6</v>
      </c>
      <c r="B1787" s="585" t="s">
        <v>643</v>
      </c>
      <c r="C1787" s="585"/>
      <c r="D1787" s="585"/>
      <c r="E1787" s="585"/>
    </row>
    <row r="1788" spans="1:5">
      <c r="A1788" s="583" t="s">
        <v>7</v>
      </c>
      <c r="B1788" s="585" t="s">
        <v>644</v>
      </c>
      <c r="C1788" s="585"/>
      <c r="D1788" s="585"/>
      <c r="E1788" s="585"/>
    </row>
    <row r="1789" spans="1:5">
      <c r="A1789" s="583" t="s">
        <v>8</v>
      </c>
      <c r="B1789" s="585" t="s">
        <v>645</v>
      </c>
      <c r="C1789" s="585"/>
      <c r="D1789" s="585"/>
      <c r="E1789" s="585"/>
    </row>
    <row r="1790" spans="1:5">
      <c r="A1790" s="583" t="s">
        <v>9</v>
      </c>
      <c r="B1790" s="585" t="s">
        <v>646</v>
      </c>
      <c r="C1790" s="585"/>
      <c r="D1790" s="585"/>
      <c r="E1790" s="585"/>
    </row>
    <row r="1791" spans="1:5">
      <c r="A1791" s="583" t="s">
        <v>34</v>
      </c>
      <c r="B1791" s="585" t="s">
        <v>647</v>
      </c>
      <c r="C1791" s="585"/>
      <c r="D1791" s="585"/>
      <c r="E1791" s="585"/>
    </row>
    <row r="1792" spans="1:5">
      <c r="A1792" s="583" t="s">
        <v>648</v>
      </c>
      <c r="B1792" s="585" t="s">
        <v>649</v>
      </c>
      <c r="C1792" s="585"/>
      <c r="D1792" s="585"/>
      <c r="E1792" s="585"/>
    </row>
    <row r="1793" spans="1:5">
      <c r="A1793" s="583" t="s">
        <v>57</v>
      </c>
      <c r="B1793" s="585" t="s">
        <v>650</v>
      </c>
      <c r="C1793" s="585"/>
      <c r="D1793" s="585"/>
      <c r="E1793" s="585"/>
    </row>
    <row r="1794" spans="1:5">
      <c r="A1794" s="583" t="s">
        <v>54</v>
      </c>
      <c r="B1794" s="585" t="s">
        <v>651</v>
      </c>
      <c r="C1794" s="585"/>
      <c r="D1794" s="585"/>
      <c r="E1794" s="585"/>
    </row>
    <row r="1795" spans="1:5">
      <c r="A1795" s="583" t="s">
        <v>652</v>
      </c>
      <c r="B1795" s="585" t="s">
        <v>653</v>
      </c>
      <c r="C1795" s="585"/>
      <c r="D1795" s="585"/>
      <c r="E1795" s="585"/>
    </row>
    <row r="1796" spans="1:5">
      <c r="A1796" s="583" t="s">
        <v>37</v>
      </c>
      <c r="B1796" s="585" t="s">
        <v>654</v>
      </c>
      <c r="C1796" s="585"/>
      <c r="D1796" s="585"/>
      <c r="E1796" s="585"/>
    </row>
    <row r="1797" spans="1:5">
      <c r="A1797" s="583" t="s">
        <v>58</v>
      </c>
      <c r="B1797" s="585" t="s">
        <v>655</v>
      </c>
      <c r="C1797" s="585"/>
      <c r="D1797" s="585"/>
      <c r="E1797" s="585"/>
    </row>
    <row r="1798" spans="1:5">
      <c r="A1798" s="583" t="s">
        <v>40</v>
      </c>
      <c r="B1798" s="585" t="s">
        <v>656</v>
      </c>
      <c r="C1798" s="585"/>
      <c r="D1798" s="585"/>
      <c r="E1798" s="585"/>
    </row>
    <row r="1799" spans="1:5">
      <c r="A1799" s="583" t="s">
        <v>657</v>
      </c>
      <c r="B1799" s="585" t="s">
        <v>658</v>
      </c>
      <c r="C1799" s="585"/>
      <c r="D1799" s="585"/>
      <c r="E1799" s="585"/>
    </row>
    <row r="1800" spans="1:5">
      <c r="A1800" s="583" t="s">
        <v>659</v>
      </c>
      <c r="B1800" s="585" t="s">
        <v>660</v>
      </c>
      <c r="C1800" s="585"/>
      <c r="D1800" s="585"/>
      <c r="E1800" s="585"/>
    </row>
    <row r="1801" spans="1:5">
      <c r="A1801" s="583" t="s">
        <v>661</v>
      </c>
      <c r="B1801" s="585" t="s">
        <v>662</v>
      </c>
      <c r="C1801" s="585"/>
      <c r="D1801" s="585"/>
      <c r="E1801" s="585"/>
    </row>
    <row r="1802" spans="1:5">
      <c r="A1802" s="583" t="s">
        <v>663</v>
      </c>
      <c r="B1802" s="585" t="s">
        <v>664</v>
      </c>
      <c r="C1802" s="585"/>
      <c r="D1802" s="585"/>
      <c r="E1802" s="585"/>
    </row>
    <row r="1803" spans="1:5">
      <c r="A1803" s="583" t="s">
        <v>665</v>
      </c>
      <c r="B1803" s="585" t="s">
        <v>666</v>
      </c>
      <c r="C1803" s="585"/>
      <c r="D1803" s="585"/>
      <c r="E1803" s="585"/>
    </row>
    <row r="1804" spans="1:5">
      <c r="A1804" s="583" t="s">
        <v>73</v>
      </c>
      <c r="B1804" s="585" t="s">
        <v>667</v>
      </c>
      <c r="C1804" s="585"/>
      <c r="D1804" s="585"/>
      <c r="E1804" s="585"/>
    </row>
    <row r="1805" spans="1:5">
      <c r="A1805" s="583"/>
      <c r="B1805" s="585" t="s">
        <v>668</v>
      </c>
      <c r="C1805" s="585"/>
      <c r="D1805" s="585"/>
      <c r="E1805" s="585"/>
    </row>
    <row r="1806" spans="1:5">
      <c r="A1806" s="583" t="s">
        <v>74</v>
      </c>
      <c r="B1806" s="585" t="s">
        <v>669</v>
      </c>
      <c r="C1806" s="585"/>
      <c r="D1806" s="585"/>
      <c r="E1806" s="585"/>
    </row>
    <row r="1807" spans="1:5">
      <c r="A1807" s="583" t="s">
        <v>45</v>
      </c>
      <c r="B1807" s="585" t="s">
        <v>670</v>
      </c>
      <c r="C1807" s="585"/>
      <c r="D1807" s="585"/>
      <c r="E1807" s="585"/>
    </row>
    <row r="1808" spans="1:5">
      <c r="A1808" s="583" t="s">
        <v>60</v>
      </c>
      <c r="B1808" s="585" t="s">
        <v>671</v>
      </c>
      <c r="C1808" s="585"/>
      <c r="D1808" s="585"/>
      <c r="E1808" s="585"/>
    </row>
    <row r="1809" spans="1:8">
      <c r="A1809" s="583" t="s">
        <v>61</v>
      </c>
      <c r="B1809" s="585" t="s">
        <v>672</v>
      </c>
      <c r="C1809" s="585"/>
      <c r="D1809" s="585"/>
      <c r="E1809" s="585"/>
    </row>
    <row r="1810" spans="1:8">
      <c r="A1810" s="583" t="s">
        <v>70</v>
      </c>
      <c r="B1810" s="585" t="s">
        <v>673</v>
      </c>
      <c r="C1810" s="585"/>
      <c r="D1810" s="585"/>
      <c r="E1810" s="585"/>
    </row>
    <row r="1811" spans="1:8">
      <c r="A1811" s="583" t="s">
        <v>65</v>
      </c>
      <c r="B1811" s="585" t="s">
        <v>674</v>
      </c>
      <c r="C1811" s="585"/>
      <c r="D1811" s="585"/>
      <c r="E1811" s="585"/>
    </row>
    <row r="1812" spans="1:8">
      <c r="A1812" s="583" t="s">
        <v>66</v>
      </c>
      <c r="B1812" s="585" t="s">
        <v>675</v>
      </c>
      <c r="C1812" s="585"/>
      <c r="D1812" s="585"/>
      <c r="E1812" s="585"/>
    </row>
    <row r="1813" spans="1:8">
      <c r="A1813" s="583" t="s">
        <v>67</v>
      </c>
      <c r="B1813" s="585" t="s">
        <v>676</v>
      </c>
      <c r="C1813" s="585"/>
      <c r="D1813" s="585"/>
      <c r="E1813" s="585"/>
    </row>
    <row r="1814" spans="1:8">
      <c r="A1814" s="583" t="s">
        <v>75</v>
      </c>
      <c r="B1814" s="585" t="s">
        <v>677</v>
      </c>
      <c r="C1814" s="585"/>
      <c r="D1814" s="585"/>
      <c r="E1814" s="585"/>
    </row>
    <row r="1815" spans="1:8">
      <c r="A1815" s="588"/>
      <c r="B1815" s="586"/>
      <c r="C1815" s="581"/>
      <c r="D1815" s="582"/>
      <c r="E1815" s="451"/>
    </row>
    <row r="1816" spans="1:8">
      <c r="A1816" s="588"/>
      <c r="B1816" s="586"/>
      <c r="C1816" s="581"/>
      <c r="D1816" s="582"/>
      <c r="E1816" s="451"/>
    </row>
    <row r="1817" spans="1:8" ht="13.5" thickBot="1"/>
    <row r="1818" spans="1:8" ht="13.5" thickBot="1">
      <c r="A1818" s="589" t="s">
        <v>536</v>
      </c>
      <c r="B1818" s="590" t="s">
        <v>537</v>
      </c>
      <c r="C1818" s="591"/>
      <c r="D1818" s="592"/>
      <c r="E1818" s="593"/>
      <c r="F1818" s="594"/>
      <c r="G1818" s="595"/>
      <c r="H1818" s="595"/>
    </row>
    <row r="1819" spans="1:8">
      <c r="A1819" s="596"/>
      <c r="B1819" s="597"/>
      <c r="C1819" s="598"/>
      <c r="D1819" s="599"/>
      <c r="E1819" s="600"/>
      <c r="F1819" s="601"/>
      <c r="G1819" s="602"/>
      <c r="H1819" s="603"/>
    </row>
    <row r="1820" spans="1:8" ht="25.5">
      <c r="A1820" s="604" t="s">
        <v>44</v>
      </c>
      <c r="B1820" s="605" t="s">
        <v>538</v>
      </c>
      <c r="C1820" s="606"/>
      <c r="D1820" s="607"/>
      <c r="E1820" s="608"/>
      <c r="F1820" s="608"/>
      <c r="G1820" s="608"/>
      <c r="H1820" s="609"/>
    </row>
    <row r="1821" spans="1:8">
      <c r="A1821" s="604"/>
      <c r="B1821" s="605" t="s">
        <v>539</v>
      </c>
      <c r="C1821" s="606" t="s">
        <v>1</v>
      </c>
      <c r="D1821" s="610">
        <v>1</v>
      </c>
      <c r="E1821" s="762"/>
      <c r="F1821" s="612">
        <f>D1821*E1821</f>
        <v>0</v>
      </c>
      <c r="G1821" s="6">
        <f>F1821</f>
        <v>0</v>
      </c>
      <c r="H1821" s="6">
        <v>0</v>
      </c>
    </row>
    <row r="1822" spans="1:8">
      <c r="A1822" s="604"/>
      <c r="B1822" s="605"/>
      <c r="C1822" s="606"/>
      <c r="D1822" s="610"/>
      <c r="E1822" s="611"/>
      <c r="F1822" s="612"/>
      <c r="G1822" s="609"/>
      <c r="H1822" s="609"/>
    </row>
    <row r="1823" spans="1:8" ht="25.5">
      <c r="A1823" s="604" t="s">
        <v>25</v>
      </c>
      <c r="B1823" s="605" t="s">
        <v>540</v>
      </c>
      <c r="C1823" s="606"/>
      <c r="D1823" s="610"/>
      <c r="E1823" s="611"/>
      <c r="F1823" s="612"/>
      <c r="G1823" s="609"/>
      <c r="H1823" s="609"/>
    </row>
    <row r="1824" spans="1:8">
      <c r="A1824" s="604"/>
      <c r="B1824" s="605" t="s">
        <v>539</v>
      </c>
      <c r="C1824" s="606" t="s">
        <v>1</v>
      </c>
      <c r="D1824" s="610">
        <v>2</v>
      </c>
      <c r="E1824" s="762"/>
      <c r="F1824" s="612">
        <f t="shared" ref="F1824:F1854" si="19">D1824*E1824</f>
        <v>0</v>
      </c>
      <c r="G1824" s="6">
        <f>F1824</f>
        <v>0</v>
      </c>
      <c r="H1824" s="6">
        <v>0</v>
      </c>
    </row>
    <row r="1825" spans="1:8">
      <c r="A1825" s="604"/>
      <c r="B1825" s="605"/>
      <c r="C1825" s="606"/>
      <c r="D1825" s="610"/>
      <c r="E1825" s="611"/>
      <c r="F1825" s="612"/>
      <c r="G1825" s="609"/>
      <c r="H1825" s="609"/>
    </row>
    <row r="1826" spans="1:8" ht="25.5">
      <c r="A1826" s="604" t="s">
        <v>29</v>
      </c>
      <c r="B1826" s="605" t="s">
        <v>541</v>
      </c>
      <c r="C1826" s="606"/>
      <c r="D1826" s="610"/>
      <c r="E1826" s="611"/>
      <c r="F1826" s="612"/>
      <c r="G1826" s="609"/>
      <c r="H1826" s="609"/>
    </row>
    <row r="1827" spans="1:8">
      <c r="A1827" s="604"/>
      <c r="B1827" s="605" t="s">
        <v>539</v>
      </c>
      <c r="C1827" s="606" t="s">
        <v>1</v>
      </c>
      <c r="D1827" s="610">
        <v>1</v>
      </c>
      <c r="E1827" s="762"/>
      <c r="F1827" s="612">
        <f t="shared" si="19"/>
        <v>0</v>
      </c>
      <c r="G1827" s="6">
        <f>F1827</f>
        <v>0</v>
      </c>
      <c r="H1827" s="6">
        <v>0</v>
      </c>
    </row>
    <row r="1828" spans="1:8">
      <c r="A1828" s="604"/>
      <c r="B1828" s="605"/>
      <c r="C1828" s="606"/>
      <c r="D1828" s="610"/>
      <c r="E1828" s="611"/>
      <c r="F1828" s="612"/>
      <c r="G1828" s="609"/>
      <c r="H1828" s="609"/>
    </row>
    <row r="1829" spans="1:8" ht="25.5">
      <c r="A1829" s="604" t="s">
        <v>30</v>
      </c>
      <c r="B1829" s="605" t="s">
        <v>542</v>
      </c>
      <c r="C1829" s="606"/>
      <c r="D1829" s="610"/>
      <c r="E1829" s="611"/>
      <c r="F1829" s="612"/>
      <c r="G1829" s="609"/>
      <c r="H1829" s="609"/>
    </row>
    <row r="1830" spans="1:8">
      <c r="A1830" s="604"/>
      <c r="B1830" s="605" t="s">
        <v>539</v>
      </c>
      <c r="C1830" s="606" t="s">
        <v>1</v>
      </c>
      <c r="D1830" s="610">
        <v>1</v>
      </c>
      <c r="E1830" s="762"/>
      <c r="F1830" s="612">
        <f t="shared" si="19"/>
        <v>0</v>
      </c>
      <c r="G1830" s="6">
        <f>F1830</f>
        <v>0</v>
      </c>
      <c r="H1830" s="6">
        <v>0</v>
      </c>
    </row>
    <row r="1831" spans="1:8">
      <c r="A1831" s="604"/>
      <c r="B1831" s="605" t="s">
        <v>543</v>
      </c>
      <c r="C1831" s="606" t="s">
        <v>1</v>
      </c>
      <c r="D1831" s="610">
        <v>1</v>
      </c>
      <c r="E1831" s="762"/>
      <c r="F1831" s="612">
        <f t="shared" si="19"/>
        <v>0</v>
      </c>
      <c r="G1831" s="6">
        <f>F1831</f>
        <v>0</v>
      </c>
      <c r="H1831" s="6">
        <v>0</v>
      </c>
    </row>
    <row r="1832" spans="1:8">
      <c r="A1832" s="604"/>
      <c r="B1832" s="605"/>
      <c r="C1832" s="606"/>
      <c r="D1832" s="610"/>
      <c r="E1832" s="611"/>
      <c r="F1832" s="612"/>
      <c r="G1832" s="609"/>
      <c r="H1832" s="609"/>
    </row>
    <row r="1833" spans="1:8" ht="25.5">
      <c r="A1833" s="604" t="s">
        <v>31</v>
      </c>
      <c r="B1833" s="605" t="s">
        <v>544</v>
      </c>
      <c r="C1833" s="606"/>
      <c r="D1833" s="610"/>
      <c r="E1833" s="611"/>
      <c r="F1833" s="612"/>
      <c r="G1833" s="609"/>
      <c r="H1833" s="609"/>
    </row>
    <row r="1834" spans="1:8">
      <c r="A1834" s="604"/>
      <c r="B1834" s="605" t="s">
        <v>539</v>
      </c>
      <c r="C1834" s="606" t="s">
        <v>1</v>
      </c>
      <c r="D1834" s="610">
        <v>1</v>
      </c>
      <c r="E1834" s="762"/>
      <c r="F1834" s="612">
        <f t="shared" si="19"/>
        <v>0</v>
      </c>
      <c r="G1834" s="6">
        <f>F1834</f>
        <v>0</v>
      </c>
      <c r="H1834" s="6">
        <v>0</v>
      </c>
    </row>
    <row r="1835" spans="1:8">
      <c r="A1835" s="604"/>
      <c r="B1835" s="605"/>
      <c r="C1835" s="606"/>
      <c r="D1835" s="610"/>
      <c r="E1835" s="611"/>
      <c r="F1835" s="612"/>
      <c r="G1835" s="609"/>
      <c r="H1835" s="609"/>
    </row>
    <row r="1836" spans="1:8" ht="25.5">
      <c r="A1836" s="604" t="s">
        <v>32</v>
      </c>
      <c r="B1836" s="605" t="s">
        <v>545</v>
      </c>
      <c r="C1836" s="606"/>
      <c r="D1836" s="610"/>
      <c r="E1836" s="611"/>
      <c r="F1836" s="612"/>
      <c r="G1836" s="609"/>
      <c r="H1836" s="609"/>
    </row>
    <row r="1837" spans="1:8">
      <c r="A1837" s="604"/>
      <c r="B1837" s="605" t="s">
        <v>539</v>
      </c>
      <c r="C1837" s="606" t="s">
        <v>1</v>
      </c>
      <c r="D1837" s="610">
        <v>1</v>
      </c>
      <c r="E1837" s="762"/>
      <c r="F1837" s="612">
        <f t="shared" si="19"/>
        <v>0</v>
      </c>
      <c r="G1837" s="6">
        <f>F1837</f>
        <v>0</v>
      </c>
      <c r="H1837" s="6">
        <v>0</v>
      </c>
    </row>
    <row r="1838" spans="1:8">
      <c r="A1838" s="604"/>
      <c r="B1838" s="605" t="s">
        <v>543</v>
      </c>
      <c r="C1838" s="606" t="s">
        <v>1</v>
      </c>
      <c r="D1838" s="610">
        <v>1</v>
      </c>
      <c r="E1838" s="762"/>
      <c r="F1838" s="612">
        <f t="shared" si="19"/>
        <v>0</v>
      </c>
      <c r="G1838" s="6">
        <f>F1838</f>
        <v>0</v>
      </c>
      <c r="H1838" s="6">
        <v>0</v>
      </c>
    </row>
    <row r="1839" spans="1:8">
      <c r="A1839" s="604"/>
      <c r="B1839" s="605" t="s">
        <v>546</v>
      </c>
      <c r="C1839" s="606" t="s">
        <v>1</v>
      </c>
      <c r="D1839" s="610">
        <v>1</v>
      </c>
      <c r="E1839" s="762"/>
      <c r="F1839" s="612">
        <f t="shared" si="19"/>
        <v>0</v>
      </c>
      <c r="G1839" s="6">
        <f>F1839</f>
        <v>0</v>
      </c>
      <c r="H1839" s="6">
        <v>0</v>
      </c>
    </row>
    <row r="1840" spans="1:8">
      <c r="A1840" s="604"/>
      <c r="B1840" s="605"/>
      <c r="C1840" s="606"/>
      <c r="D1840" s="610"/>
      <c r="E1840" s="611"/>
      <c r="F1840" s="612"/>
      <c r="G1840" s="609"/>
      <c r="H1840" s="609"/>
    </row>
    <row r="1841" spans="1:8" ht="25.5">
      <c r="A1841" s="604" t="s">
        <v>33</v>
      </c>
      <c r="B1841" s="605" t="s">
        <v>547</v>
      </c>
      <c r="C1841" s="606"/>
      <c r="D1841" s="610"/>
      <c r="E1841" s="611"/>
      <c r="F1841" s="612"/>
      <c r="G1841" s="609"/>
      <c r="H1841" s="609"/>
    </row>
    <row r="1842" spans="1:8">
      <c r="A1842" s="604"/>
      <c r="B1842" s="605" t="s">
        <v>539</v>
      </c>
      <c r="C1842" s="606" t="s">
        <v>1</v>
      </c>
      <c r="D1842" s="610">
        <v>1</v>
      </c>
      <c r="E1842" s="762"/>
      <c r="F1842" s="612">
        <f t="shared" si="19"/>
        <v>0</v>
      </c>
      <c r="G1842" s="6">
        <f>F1842</f>
        <v>0</v>
      </c>
      <c r="H1842" s="6">
        <v>0</v>
      </c>
    </row>
    <row r="1843" spans="1:8">
      <c r="A1843" s="604"/>
      <c r="B1843" s="605"/>
      <c r="C1843" s="606"/>
      <c r="D1843" s="610"/>
      <c r="E1843" s="611"/>
      <c r="F1843" s="612"/>
      <c r="G1843" s="609"/>
      <c r="H1843" s="609"/>
    </row>
    <row r="1844" spans="1:8" ht="25.5">
      <c r="A1844" s="604" t="s">
        <v>55</v>
      </c>
      <c r="B1844" s="605" t="s">
        <v>548</v>
      </c>
      <c r="C1844" s="606"/>
      <c r="D1844" s="610"/>
      <c r="E1844" s="611"/>
      <c r="F1844" s="612"/>
      <c r="G1844" s="609"/>
      <c r="H1844" s="609"/>
    </row>
    <row r="1845" spans="1:8">
      <c r="A1845" s="604"/>
      <c r="B1845" s="605" t="s">
        <v>539</v>
      </c>
      <c r="C1845" s="606" t="s">
        <v>1</v>
      </c>
      <c r="D1845" s="610">
        <v>1</v>
      </c>
      <c r="E1845" s="762"/>
      <c r="F1845" s="612">
        <f t="shared" si="19"/>
        <v>0</v>
      </c>
      <c r="G1845" s="6">
        <f>F1845</f>
        <v>0</v>
      </c>
      <c r="H1845" s="6">
        <v>0</v>
      </c>
    </row>
    <row r="1846" spans="1:8">
      <c r="A1846" s="604"/>
      <c r="B1846" s="605" t="s">
        <v>543</v>
      </c>
      <c r="C1846" s="606" t="s">
        <v>1</v>
      </c>
      <c r="D1846" s="610">
        <v>2</v>
      </c>
      <c r="E1846" s="762"/>
      <c r="F1846" s="612">
        <f t="shared" si="19"/>
        <v>0</v>
      </c>
      <c r="G1846" s="6">
        <f>F1846</f>
        <v>0</v>
      </c>
      <c r="H1846" s="6">
        <v>0</v>
      </c>
    </row>
    <row r="1847" spans="1:8">
      <c r="A1847" s="604"/>
      <c r="B1847" s="605"/>
      <c r="C1847" s="606"/>
      <c r="D1847" s="610"/>
      <c r="E1847" s="611"/>
      <c r="F1847" s="612"/>
      <c r="G1847" s="609"/>
      <c r="H1847" s="609"/>
    </row>
    <row r="1848" spans="1:8" ht="25.5">
      <c r="A1848" s="604" t="s">
        <v>56</v>
      </c>
      <c r="B1848" s="605" t="s">
        <v>549</v>
      </c>
      <c r="C1848" s="606"/>
      <c r="D1848" s="610"/>
      <c r="E1848" s="611"/>
      <c r="F1848" s="612"/>
      <c r="G1848" s="609"/>
      <c r="H1848" s="609"/>
    </row>
    <row r="1849" spans="1:8">
      <c r="A1849" s="604"/>
      <c r="B1849" s="605" t="s">
        <v>550</v>
      </c>
      <c r="C1849" s="606" t="s">
        <v>1</v>
      </c>
      <c r="D1849" s="610">
        <v>7</v>
      </c>
      <c r="E1849" s="762"/>
      <c r="F1849" s="612">
        <f t="shared" si="19"/>
        <v>0</v>
      </c>
      <c r="G1849" s="6">
        <f>F1849</f>
        <v>0</v>
      </c>
      <c r="H1849" s="6">
        <v>0</v>
      </c>
    </row>
    <row r="1850" spans="1:8">
      <c r="A1850" s="604"/>
      <c r="B1850" s="605" t="s">
        <v>546</v>
      </c>
      <c r="C1850" s="606" t="s">
        <v>1</v>
      </c>
      <c r="D1850" s="610">
        <v>1</v>
      </c>
      <c r="E1850" s="762"/>
      <c r="F1850" s="612">
        <f t="shared" si="19"/>
        <v>0</v>
      </c>
      <c r="G1850" s="6">
        <f>F1850</f>
        <v>0</v>
      </c>
      <c r="H1850" s="6">
        <v>0</v>
      </c>
    </row>
    <row r="1851" spans="1:8">
      <c r="A1851" s="604"/>
      <c r="B1851" s="605" t="s">
        <v>551</v>
      </c>
      <c r="C1851" s="606" t="s">
        <v>1</v>
      </c>
      <c r="D1851" s="610">
        <v>4</v>
      </c>
      <c r="E1851" s="762"/>
      <c r="F1851" s="612">
        <f t="shared" si="19"/>
        <v>0</v>
      </c>
      <c r="G1851" s="6">
        <f>F1851</f>
        <v>0</v>
      </c>
      <c r="H1851" s="6">
        <v>0</v>
      </c>
    </row>
    <row r="1852" spans="1:8">
      <c r="A1852" s="604"/>
      <c r="B1852" s="605" t="s">
        <v>543</v>
      </c>
      <c r="C1852" s="606" t="s">
        <v>1</v>
      </c>
      <c r="D1852" s="610">
        <v>3</v>
      </c>
      <c r="E1852" s="762"/>
      <c r="F1852" s="612">
        <f t="shared" si="19"/>
        <v>0</v>
      </c>
      <c r="G1852" s="6">
        <f>F1852</f>
        <v>0</v>
      </c>
      <c r="H1852" s="6">
        <v>0</v>
      </c>
    </row>
    <row r="1853" spans="1:8">
      <c r="A1853" s="604"/>
      <c r="B1853" s="605"/>
      <c r="C1853" s="606"/>
      <c r="D1853" s="610"/>
      <c r="E1853" s="611"/>
      <c r="F1853" s="612"/>
      <c r="G1853" s="609"/>
      <c r="H1853" s="609"/>
    </row>
    <row r="1854" spans="1:8" ht="25.5">
      <c r="A1854" s="604" t="s">
        <v>6</v>
      </c>
      <c r="B1854" s="605" t="s">
        <v>552</v>
      </c>
      <c r="C1854" s="606" t="s">
        <v>0</v>
      </c>
      <c r="D1854" s="610">
        <v>1</v>
      </c>
      <c r="E1854" s="762"/>
      <c r="F1854" s="612">
        <f t="shared" si="19"/>
        <v>0</v>
      </c>
      <c r="G1854" s="6">
        <f>F1854</f>
        <v>0</v>
      </c>
      <c r="H1854" s="6">
        <v>0</v>
      </c>
    </row>
    <row r="1855" spans="1:8">
      <c r="A1855" s="604"/>
      <c r="B1855" s="605"/>
      <c r="C1855" s="606"/>
      <c r="D1855" s="607"/>
      <c r="E1855" s="612"/>
      <c r="F1855" s="612"/>
      <c r="G1855" s="609"/>
      <c r="H1855" s="609"/>
    </row>
    <row r="1856" spans="1:8" ht="25.5">
      <c r="A1856" s="604" t="s">
        <v>7</v>
      </c>
      <c r="B1856" s="605" t="s">
        <v>553</v>
      </c>
      <c r="C1856" s="606" t="s">
        <v>554</v>
      </c>
      <c r="D1856" s="606">
        <v>40</v>
      </c>
      <c r="E1856" s="762"/>
      <c r="F1856" s="612">
        <f>D1856*E1856</f>
        <v>0</v>
      </c>
      <c r="G1856" s="6">
        <f>F1856</f>
        <v>0</v>
      </c>
      <c r="H1856" s="6">
        <v>0</v>
      </c>
    </row>
    <row r="1857" spans="1:8" ht="13.5" thickBot="1">
      <c r="A1857" s="613"/>
      <c r="B1857" s="614"/>
      <c r="C1857" s="615"/>
      <c r="D1857" s="616"/>
      <c r="E1857" s="617"/>
      <c r="F1857" s="618"/>
      <c r="G1857" s="609"/>
      <c r="H1857" s="609"/>
    </row>
    <row r="1858" spans="1:8" ht="13.5" thickBot="1">
      <c r="A1858" s="619"/>
      <c r="B1858" s="620" t="s">
        <v>555</v>
      </c>
      <c r="C1858" s="621"/>
      <c r="D1858" s="622"/>
      <c r="E1858" s="623"/>
      <c r="F1858" s="624">
        <f>SUM(F1821:F1856)</f>
        <v>0</v>
      </c>
      <c r="G1858" s="624">
        <f t="shared" ref="G1858:H1858" si="20">SUM(G1821:G1856)</f>
        <v>0</v>
      </c>
      <c r="H1858" s="624">
        <f t="shared" si="20"/>
        <v>0</v>
      </c>
    </row>
    <row r="1859" spans="1:8">
      <c r="A1859" s="625"/>
      <c r="B1859" s="397"/>
      <c r="C1859" s="626"/>
      <c r="D1859" s="627"/>
      <c r="E1859" s="628"/>
      <c r="F1859" s="629"/>
      <c r="G1859" s="226"/>
      <c r="H1859" s="226"/>
    </row>
    <row r="1860" spans="1:8" ht="13.5" thickBot="1">
      <c r="A1860" s="625"/>
      <c r="B1860" s="397"/>
      <c r="C1860" s="626"/>
      <c r="D1860" s="627"/>
      <c r="E1860" s="628"/>
      <c r="F1860" s="629"/>
      <c r="G1860" s="226"/>
      <c r="H1860" s="226"/>
    </row>
    <row r="1861" spans="1:8" ht="13.5" thickBot="1">
      <c r="A1861" s="630" t="s">
        <v>556</v>
      </c>
      <c r="B1861" s="597" t="s">
        <v>557</v>
      </c>
      <c r="C1861" s="598"/>
      <c r="D1861" s="599"/>
      <c r="E1861" s="601"/>
      <c r="F1861" s="631"/>
      <c r="G1861" s="632"/>
      <c r="H1861" s="633"/>
    </row>
    <row r="1862" spans="1:8" ht="13.5" thickBot="1">
      <c r="A1862" s="596"/>
      <c r="B1862" s="597"/>
      <c r="C1862" s="598"/>
      <c r="D1862" s="599"/>
      <c r="E1862" s="601"/>
      <c r="F1862" s="634"/>
      <c r="G1862" s="603"/>
      <c r="H1862" s="603"/>
    </row>
    <row r="1863" spans="1:8">
      <c r="A1863" s="635"/>
      <c r="B1863" s="636" t="s">
        <v>558</v>
      </c>
      <c r="C1863" s="637"/>
      <c r="D1863" s="607"/>
      <c r="E1863" s="638"/>
      <c r="F1863" s="639"/>
      <c r="G1863" s="609"/>
      <c r="H1863" s="609"/>
    </row>
    <row r="1864" spans="1:8" ht="332.25" thickBot="1">
      <c r="A1864" s="635"/>
      <c r="B1864" s="640" t="s">
        <v>559</v>
      </c>
      <c r="C1864" s="637"/>
      <c r="D1864" s="607"/>
      <c r="E1864" s="638"/>
      <c r="F1864" s="639"/>
      <c r="G1864" s="609"/>
      <c r="H1864" s="609"/>
    </row>
    <row r="1865" spans="1:8">
      <c r="A1865" s="641"/>
      <c r="B1865" s="642"/>
      <c r="C1865" s="606"/>
      <c r="D1865" s="607"/>
      <c r="E1865" s="638"/>
      <c r="F1865" s="639"/>
      <c r="G1865" s="609"/>
      <c r="H1865" s="609"/>
    </row>
    <row r="1866" spans="1:8">
      <c r="A1866" s="641"/>
      <c r="B1866" s="642" t="s">
        <v>560</v>
      </c>
      <c r="C1866" s="606"/>
      <c r="D1866" s="610"/>
      <c r="E1866" s="643"/>
      <c r="F1866" s="644"/>
      <c r="G1866" s="609"/>
      <c r="H1866" s="609"/>
    </row>
    <row r="1867" spans="1:8">
      <c r="A1867" s="645" t="s">
        <v>11</v>
      </c>
      <c r="B1867" s="605" t="s">
        <v>561</v>
      </c>
      <c r="C1867" s="646" t="s">
        <v>82</v>
      </c>
      <c r="D1867" s="647">
        <v>20</v>
      </c>
      <c r="E1867" s="762"/>
      <c r="F1867" s="612">
        <f t="shared" ref="F1867:F1926" si="21">D1867*E1867</f>
        <v>0</v>
      </c>
      <c r="G1867" s="6">
        <f>F1867</f>
        <v>0</v>
      </c>
      <c r="H1867" s="6">
        <v>0</v>
      </c>
    </row>
    <row r="1868" spans="1:8" ht="25.5">
      <c r="A1868" s="645" t="s">
        <v>12</v>
      </c>
      <c r="B1868" s="605" t="s">
        <v>562</v>
      </c>
      <c r="C1868" s="646" t="s">
        <v>82</v>
      </c>
      <c r="D1868" s="647">
        <v>500</v>
      </c>
      <c r="E1868" s="762"/>
      <c r="F1868" s="612">
        <f t="shared" si="21"/>
        <v>0</v>
      </c>
      <c r="G1868" s="6">
        <f t="shared" ref="G1868:G1912" si="22">F1868</f>
        <v>0</v>
      </c>
      <c r="H1868" s="6">
        <v>0</v>
      </c>
    </row>
    <row r="1869" spans="1:8" ht="25.5">
      <c r="A1869" s="645" t="s">
        <v>13</v>
      </c>
      <c r="B1869" s="605" t="s">
        <v>563</v>
      </c>
      <c r="C1869" s="646" t="s">
        <v>82</v>
      </c>
      <c r="D1869" s="647">
        <v>200</v>
      </c>
      <c r="E1869" s="762"/>
      <c r="F1869" s="612">
        <f t="shared" si="21"/>
        <v>0</v>
      </c>
      <c r="G1869" s="6">
        <f t="shared" si="22"/>
        <v>0</v>
      </c>
      <c r="H1869" s="6">
        <v>0</v>
      </c>
    </row>
    <row r="1870" spans="1:8" ht="25.5">
      <c r="A1870" s="645" t="s">
        <v>15</v>
      </c>
      <c r="B1870" s="605" t="s">
        <v>564</v>
      </c>
      <c r="C1870" s="646" t="s">
        <v>82</v>
      </c>
      <c r="D1870" s="647">
        <v>100</v>
      </c>
      <c r="E1870" s="762"/>
      <c r="F1870" s="612">
        <f t="shared" si="21"/>
        <v>0</v>
      </c>
      <c r="G1870" s="6">
        <f t="shared" si="22"/>
        <v>0</v>
      </c>
      <c r="H1870" s="6">
        <v>0</v>
      </c>
    </row>
    <row r="1871" spans="1:8" ht="25.5">
      <c r="A1871" s="645" t="s">
        <v>16</v>
      </c>
      <c r="B1871" s="605" t="s">
        <v>565</v>
      </c>
      <c r="C1871" s="646" t="s">
        <v>82</v>
      </c>
      <c r="D1871" s="647">
        <v>20</v>
      </c>
      <c r="E1871" s="762"/>
      <c r="F1871" s="612">
        <f t="shared" si="21"/>
        <v>0</v>
      </c>
      <c r="G1871" s="6">
        <f t="shared" si="22"/>
        <v>0</v>
      </c>
      <c r="H1871" s="6">
        <v>0</v>
      </c>
    </row>
    <row r="1872" spans="1:8" ht="25.5">
      <c r="A1872" s="645" t="s">
        <v>17</v>
      </c>
      <c r="B1872" s="605" t="s">
        <v>566</v>
      </c>
      <c r="C1872" s="646" t="s">
        <v>82</v>
      </c>
      <c r="D1872" s="647">
        <v>200</v>
      </c>
      <c r="E1872" s="762"/>
      <c r="F1872" s="612">
        <f t="shared" si="21"/>
        <v>0</v>
      </c>
      <c r="G1872" s="6">
        <f t="shared" si="22"/>
        <v>0</v>
      </c>
      <c r="H1872" s="6">
        <v>0</v>
      </c>
    </row>
    <row r="1873" spans="1:8" ht="25.5">
      <c r="A1873" s="645" t="s">
        <v>18</v>
      </c>
      <c r="B1873" s="605" t="s">
        <v>567</v>
      </c>
      <c r="C1873" s="646" t="s">
        <v>82</v>
      </c>
      <c r="D1873" s="647">
        <v>100</v>
      </c>
      <c r="E1873" s="762"/>
      <c r="F1873" s="612">
        <f t="shared" si="21"/>
        <v>0</v>
      </c>
      <c r="G1873" s="6">
        <f t="shared" si="22"/>
        <v>0</v>
      </c>
      <c r="H1873" s="6">
        <v>0</v>
      </c>
    </row>
    <row r="1874" spans="1:8" ht="25.5">
      <c r="A1874" s="645" t="s">
        <v>19</v>
      </c>
      <c r="B1874" s="605" t="s">
        <v>568</v>
      </c>
      <c r="C1874" s="646" t="s">
        <v>82</v>
      </c>
      <c r="D1874" s="647">
        <v>50</v>
      </c>
      <c r="E1874" s="762"/>
      <c r="F1874" s="612">
        <f t="shared" si="21"/>
        <v>0</v>
      </c>
      <c r="G1874" s="6">
        <f t="shared" si="22"/>
        <v>0</v>
      </c>
      <c r="H1874" s="6">
        <v>0</v>
      </c>
    </row>
    <row r="1875" spans="1:8" ht="25.5">
      <c r="A1875" s="645" t="s">
        <v>111</v>
      </c>
      <c r="B1875" s="605" t="s">
        <v>569</v>
      </c>
      <c r="C1875" s="646" t="s">
        <v>82</v>
      </c>
      <c r="D1875" s="647">
        <v>70</v>
      </c>
      <c r="E1875" s="762"/>
      <c r="F1875" s="612">
        <f t="shared" si="21"/>
        <v>0</v>
      </c>
      <c r="G1875" s="6">
        <f t="shared" si="22"/>
        <v>0</v>
      </c>
      <c r="H1875" s="6">
        <v>0</v>
      </c>
    </row>
    <row r="1876" spans="1:8" ht="25.5">
      <c r="A1876" s="645" t="s">
        <v>6</v>
      </c>
      <c r="B1876" s="605" t="s">
        <v>570</v>
      </c>
      <c r="C1876" s="646" t="s">
        <v>82</v>
      </c>
      <c r="D1876" s="647">
        <v>50</v>
      </c>
      <c r="E1876" s="762"/>
      <c r="F1876" s="612">
        <f t="shared" si="21"/>
        <v>0</v>
      </c>
      <c r="G1876" s="6">
        <f t="shared" si="22"/>
        <v>0</v>
      </c>
      <c r="H1876" s="6">
        <v>0</v>
      </c>
    </row>
    <row r="1877" spans="1:8" ht="25.5">
      <c r="A1877" s="645" t="s">
        <v>7</v>
      </c>
      <c r="B1877" s="605" t="s">
        <v>571</v>
      </c>
      <c r="C1877" s="646" t="s">
        <v>82</v>
      </c>
      <c r="D1877" s="647">
        <v>25</v>
      </c>
      <c r="E1877" s="762"/>
      <c r="F1877" s="612">
        <f t="shared" si="21"/>
        <v>0</v>
      </c>
      <c r="G1877" s="6">
        <f t="shared" si="22"/>
        <v>0</v>
      </c>
      <c r="H1877" s="6">
        <v>0</v>
      </c>
    </row>
    <row r="1878" spans="1:8" ht="25.5">
      <c r="A1878" s="645" t="s">
        <v>8</v>
      </c>
      <c r="B1878" s="605" t="s">
        <v>572</v>
      </c>
      <c r="C1878" s="646" t="s">
        <v>82</v>
      </c>
      <c r="D1878" s="647">
        <v>50</v>
      </c>
      <c r="E1878" s="762"/>
      <c r="F1878" s="612">
        <f t="shared" si="21"/>
        <v>0</v>
      </c>
      <c r="G1878" s="6">
        <f t="shared" si="22"/>
        <v>0</v>
      </c>
      <c r="H1878" s="6">
        <v>0</v>
      </c>
    </row>
    <row r="1879" spans="1:8" ht="25.5">
      <c r="A1879" s="645" t="s">
        <v>9</v>
      </c>
      <c r="B1879" s="605" t="s">
        <v>573</v>
      </c>
      <c r="C1879" s="646" t="s">
        <v>82</v>
      </c>
      <c r="D1879" s="647">
        <v>50</v>
      </c>
      <c r="E1879" s="762"/>
      <c r="F1879" s="612">
        <f t="shared" si="21"/>
        <v>0</v>
      </c>
      <c r="G1879" s="6">
        <f t="shared" si="22"/>
        <v>0</v>
      </c>
      <c r="H1879" s="6">
        <v>0</v>
      </c>
    </row>
    <row r="1880" spans="1:8" ht="51">
      <c r="A1880" s="645" t="s">
        <v>34</v>
      </c>
      <c r="B1880" s="605" t="s">
        <v>574</v>
      </c>
      <c r="C1880" s="646" t="s">
        <v>82</v>
      </c>
      <c r="D1880" s="647">
        <v>40</v>
      </c>
      <c r="E1880" s="762"/>
      <c r="F1880" s="612">
        <f t="shared" si="21"/>
        <v>0</v>
      </c>
      <c r="G1880" s="6">
        <f t="shared" si="22"/>
        <v>0</v>
      </c>
      <c r="H1880" s="6">
        <v>0</v>
      </c>
    </row>
    <row r="1881" spans="1:8" ht="51">
      <c r="A1881" s="645" t="s">
        <v>35</v>
      </c>
      <c r="B1881" s="605" t="s">
        <v>575</v>
      </c>
      <c r="C1881" s="646" t="s">
        <v>82</v>
      </c>
      <c r="D1881" s="647">
        <v>40</v>
      </c>
      <c r="E1881" s="762"/>
      <c r="F1881" s="612">
        <f t="shared" si="21"/>
        <v>0</v>
      </c>
      <c r="G1881" s="6">
        <f t="shared" si="22"/>
        <v>0</v>
      </c>
      <c r="H1881" s="6">
        <v>0</v>
      </c>
    </row>
    <row r="1882" spans="1:8" ht="51">
      <c r="A1882" s="645" t="s">
        <v>57</v>
      </c>
      <c r="B1882" s="605" t="s">
        <v>576</v>
      </c>
      <c r="C1882" s="646" t="s">
        <v>82</v>
      </c>
      <c r="D1882" s="647">
        <v>40</v>
      </c>
      <c r="E1882" s="762"/>
      <c r="F1882" s="612">
        <f t="shared" si="21"/>
        <v>0</v>
      </c>
      <c r="G1882" s="6">
        <f t="shared" si="22"/>
        <v>0</v>
      </c>
      <c r="H1882" s="6">
        <v>0</v>
      </c>
    </row>
    <row r="1883" spans="1:8" ht="25.5">
      <c r="A1883" s="645" t="s">
        <v>54</v>
      </c>
      <c r="B1883" s="605" t="s">
        <v>577</v>
      </c>
      <c r="C1883" s="646" t="s">
        <v>82</v>
      </c>
      <c r="D1883" s="647">
        <v>40</v>
      </c>
      <c r="E1883" s="762"/>
      <c r="F1883" s="612">
        <f t="shared" si="21"/>
        <v>0</v>
      </c>
      <c r="G1883" s="6">
        <f t="shared" si="22"/>
        <v>0</v>
      </c>
      <c r="H1883" s="6">
        <v>0</v>
      </c>
    </row>
    <row r="1884" spans="1:8" ht="25.5">
      <c r="A1884" s="645" t="s">
        <v>36</v>
      </c>
      <c r="B1884" s="605" t="s">
        <v>578</v>
      </c>
      <c r="C1884" s="646" t="s">
        <v>82</v>
      </c>
      <c r="D1884" s="647">
        <v>40</v>
      </c>
      <c r="E1884" s="762"/>
      <c r="F1884" s="612">
        <f t="shared" si="21"/>
        <v>0</v>
      </c>
      <c r="G1884" s="6">
        <f t="shared" si="22"/>
        <v>0</v>
      </c>
      <c r="H1884" s="6">
        <v>0</v>
      </c>
    </row>
    <row r="1885" spans="1:8" ht="25.5">
      <c r="A1885" s="645" t="s">
        <v>37</v>
      </c>
      <c r="B1885" s="605" t="s">
        <v>579</v>
      </c>
      <c r="C1885" s="646" t="s">
        <v>82</v>
      </c>
      <c r="D1885" s="647">
        <v>40</v>
      </c>
      <c r="E1885" s="762"/>
      <c r="F1885" s="612">
        <f t="shared" si="21"/>
        <v>0</v>
      </c>
      <c r="G1885" s="6">
        <f t="shared" si="22"/>
        <v>0</v>
      </c>
      <c r="H1885" s="6">
        <v>0</v>
      </c>
    </row>
    <row r="1886" spans="1:8" ht="25.5">
      <c r="A1886" s="645" t="s">
        <v>58</v>
      </c>
      <c r="B1886" s="605" t="s">
        <v>580</v>
      </c>
      <c r="C1886" s="646" t="s">
        <v>82</v>
      </c>
      <c r="D1886" s="647">
        <v>15</v>
      </c>
      <c r="E1886" s="762"/>
      <c r="F1886" s="612">
        <f t="shared" si="21"/>
        <v>0</v>
      </c>
      <c r="G1886" s="6">
        <f t="shared" si="22"/>
        <v>0</v>
      </c>
      <c r="H1886" s="6">
        <v>0</v>
      </c>
    </row>
    <row r="1887" spans="1:8">
      <c r="A1887" s="645" t="s">
        <v>40</v>
      </c>
      <c r="B1887" s="605" t="s">
        <v>581</v>
      </c>
      <c r="C1887" s="646" t="s">
        <v>82</v>
      </c>
      <c r="D1887" s="647">
        <v>250</v>
      </c>
      <c r="E1887" s="762"/>
      <c r="F1887" s="612">
        <f t="shared" si="21"/>
        <v>0</v>
      </c>
      <c r="G1887" s="6">
        <f t="shared" si="22"/>
        <v>0</v>
      </c>
      <c r="H1887" s="6">
        <v>0</v>
      </c>
    </row>
    <row r="1888" spans="1:8">
      <c r="A1888" s="645" t="s">
        <v>59</v>
      </c>
      <c r="B1888" s="605" t="s">
        <v>582</v>
      </c>
      <c r="C1888" s="646" t="s">
        <v>82</v>
      </c>
      <c r="D1888" s="647">
        <v>50</v>
      </c>
      <c r="E1888" s="762"/>
      <c r="F1888" s="612">
        <f t="shared" si="21"/>
        <v>0</v>
      </c>
      <c r="G1888" s="6">
        <f t="shared" si="22"/>
        <v>0</v>
      </c>
      <c r="H1888" s="6">
        <v>0</v>
      </c>
    </row>
    <row r="1889" spans="1:8">
      <c r="A1889" s="645" t="s">
        <v>45</v>
      </c>
      <c r="B1889" s="605" t="s">
        <v>583</v>
      </c>
      <c r="C1889" s="646" t="s">
        <v>82</v>
      </c>
      <c r="D1889" s="647">
        <v>20</v>
      </c>
      <c r="E1889" s="762"/>
      <c r="F1889" s="612">
        <f t="shared" si="21"/>
        <v>0</v>
      </c>
      <c r="G1889" s="6">
        <f t="shared" si="22"/>
        <v>0</v>
      </c>
      <c r="H1889" s="6">
        <v>0</v>
      </c>
    </row>
    <row r="1890" spans="1:8">
      <c r="A1890" s="645" t="s">
        <v>60</v>
      </c>
      <c r="B1890" s="605" t="s">
        <v>584</v>
      </c>
      <c r="C1890" s="646" t="s">
        <v>82</v>
      </c>
      <c r="D1890" s="647">
        <v>150</v>
      </c>
      <c r="E1890" s="762"/>
      <c r="F1890" s="612">
        <f t="shared" si="21"/>
        <v>0</v>
      </c>
      <c r="G1890" s="6">
        <f t="shared" si="22"/>
        <v>0</v>
      </c>
      <c r="H1890" s="6">
        <v>0</v>
      </c>
    </row>
    <row r="1891" spans="1:8">
      <c r="A1891" s="645" t="s">
        <v>61</v>
      </c>
      <c r="B1891" s="605" t="s">
        <v>585</v>
      </c>
      <c r="C1891" s="646" t="s">
        <v>82</v>
      </c>
      <c r="D1891" s="647">
        <v>600</v>
      </c>
      <c r="E1891" s="762"/>
      <c r="F1891" s="612">
        <f t="shared" si="21"/>
        <v>0</v>
      </c>
      <c r="G1891" s="6">
        <f t="shared" si="22"/>
        <v>0</v>
      </c>
      <c r="H1891" s="6">
        <v>0</v>
      </c>
    </row>
    <row r="1892" spans="1:8">
      <c r="A1892" s="645" t="s">
        <v>70</v>
      </c>
      <c r="B1892" s="605" t="s">
        <v>586</v>
      </c>
      <c r="C1892" s="646" t="s">
        <v>82</v>
      </c>
      <c r="D1892" s="647">
        <v>80</v>
      </c>
      <c r="E1892" s="762"/>
      <c r="F1892" s="612">
        <f t="shared" si="21"/>
        <v>0</v>
      </c>
      <c r="G1892" s="6">
        <f t="shared" si="22"/>
        <v>0</v>
      </c>
      <c r="H1892" s="6">
        <v>0</v>
      </c>
    </row>
    <row r="1893" spans="1:8">
      <c r="A1893" s="645" t="s">
        <v>65</v>
      </c>
      <c r="B1893" s="605" t="s">
        <v>587</v>
      </c>
      <c r="C1893" s="646" t="s">
        <v>82</v>
      </c>
      <c r="D1893" s="647">
        <v>250</v>
      </c>
      <c r="E1893" s="762"/>
      <c r="F1893" s="612">
        <f t="shared" si="21"/>
        <v>0</v>
      </c>
      <c r="G1893" s="6">
        <f t="shared" si="22"/>
        <v>0</v>
      </c>
      <c r="H1893" s="6">
        <v>0</v>
      </c>
    </row>
    <row r="1894" spans="1:8">
      <c r="A1894" s="645" t="s">
        <v>66</v>
      </c>
      <c r="B1894" s="605" t="s">
        <v>588</v>
      </c>
      <c r="C1894" s="646" t="s">
        <v>82</v>
      </c>
      <c r="D1894" s="647">
        <v>130</v>
      </c>
      <c r="E1894" s="762"/>
      <c r="F1894" s="612">
        <f t="shared" si="21"/>
        <v>0</v>
      </c>
      <c r="G1894" s="6">
        <f t="shared" si="22"/>
        <v>0</v>
      </c>
      <c r="H1894" s="6">
        <v>0</v>
      </c>
    </row>
    <row r="1895" spans="1:8">
      <c r="A1895" s="645" t="s">
        <v>67</v>
      </c>
      <c r="B1895" s="605" t="s">
        <v>589</v>
      </c>
      <c r="C1895" s="646" t="s">
        <v>82</v>
      </c>
      <c r="D1895" s="647">
        <v>60</v>
      </c>
      <c r="E1895" s="762"/>
      <c r="F1895" s="612">
        <f t="shared" si="21"/>
        <v>0</v>
      </c>
      <c r="G1895" s="6">
        <f t="shared" si="22"/>
        <v>0</v>
      </c>
      <c r="H1895" s="6">
        <v>0</v>
      </c>
    </row>
    <row r="1896" spans="1:8">
      <c r="A1896" s="645" t="s">
        <v>68</v>
      </c>
      <c r="B1896" s="605" t="s">
        <v>590</v>
      </c>
      <c r="C1896" s="646" t="s">
        <v>82</v>
      </c>
      <c r="D1896" s="647">
        <v>130</v>
      </c>
      <c r="E1896" s="762"/>
      <c r="F1896" s="612">
        <f t="shared" si="21"/>
        <v>0</v>
      </c>
      <c r="G1896" s="6">
        <f t="shared" si="22"/>
        <v>0</v>
      </c>
      <c r="H1896" s="6">
        <v>0</v>
      </c>
    </row>
    <row r="1897" spans="1:8">
      <c r="A1897" s="645" t="s">
        <v>69</v>
      </c>
      <c r="B1897" s="605" t="s">
        <v>591</v>
      </c>
      <c r="C1897" s="646" t="s">
        <v>82</v>
      </c>
      <c r="D1897" s="647">
        <v>100</v>
      </c>
      <c r="E1897" s="762"/>
      <c r="F1897" s="612">
        <f t="shared" si="21"/>
        <v>0</v>
      </c>
      <c r="G1897" s="6">
        <f t="shared" si="22"/>
        <v>0</v>
      </c>
      <c r="H1897" s="6">
        <v>0</v>
      </c>
    </row>
    <row r="1898" spans="1:8">
      <c r="A1898" s="645" t="s">
        <v>71</v>
      </c>
      <c r="B1898" s="605" t="s">
        <v>592</v>
      </c>
      <c r="C1898" s="646" t="s">
        <v>82</v>
      </c>
      <c r="D1898" s="647">
        <v>200</v>
      </c>
      <c r="E1898" s="762"/>
      <c r="F1898" s="612">
        <f t="shared" si="21"/>
        <v>0</v>
      </c>
      <c r="G1898" s="6">
        <f t="shared" si="22"/>
        <v>0</v>
      </c>
      <c r="H1898" s="6">
        <v>0</v>
      </c>
    </row>
    <row r="1899" spans="1:8">
      <c r="A1899" s="645" t="s">
        <v>72</v>
      </c>
      <c r="B1899" s="605" t="s">
        <v>593</v>
      </c>
      <c r="C1899" s="646" t="s">
        <v>82</v>
      </c>
      <c r="D1899" s="647">
        <v>300</v>
      </c>
      <c r="E1899" s="762"/>
      <c r="F1899" s="612">
        <f t="shared" si="21"/>
        <v>0</v>
      </c>
      <c r="G1899" s="6">
        <f t="shared" si="22"/>
        <v>0</v>
      </c>
      <c r="H1899" s="6">
        <v>0</v>
      </c>
    </row>
    <row r="1900" spans="1:8">
      <c r="A1900" s="645" t="s">
        <v>73</v>
      </c>
      <c r="B1900" s="605" t="s">
        <v>594</v>
      </c>
      <c r="C1900" s="646" t="s">
        <v>82</v>
      </c>
      <c r="D1900" s="647">
        <v>25</v>
      </c>
      <c r="E1900" s="762"/>
      <c r="F1900" s="612">
        <f t="shared" si="21"/>
        <v>0</v>
      </c>
      <c r="G1900" s="6">
        <f t="shared" si="22"/>
        <v>0</v>
      </c>
      <c r="H1900" s="6">
        <v>0</v>
      </c>
    </row>
    <row r="1901" spans="1:8">
      <c r="A1901" s="645" t="s">
        <v>74</v>
      </c>
      <c r="B1901" s="605" t="s">
        <v>595</v>
      </c>
      <c r="C1901" s="646" t="s">
        <v>82</v>
      </c>
      <c r="D1901" s="647">
        <v>50</v>
      </c>
      <c r="E1901" s="762"/>
      <c r="F1901" s="612">
        <f t="shared" si="21"/>
        <v>0</v>
      </c>
      <c r="G1901" s="6">
        <f t="shared" si="22"/>
        <v>0</v>
      </c>
      <c r="H1901" s="6">
        <v>0</v>
      </c>
    </row>
    <row r="1902" spans="1:8">
      <c r="A1902" s="645" t="s">
        <v>75</v>
      </c>
      <c r="B1902" s="605" t="s">
        <v>596</v>
      </c>
      <c r="C1902" s="646" t="s">
        <v>82</v>
      </c>
      <c r="D1902" s="647">
        <v>50</v>
      </c>
      <c r="E1902" s="762"/>
      <c r="F1902" s="612">
        <f t="shared" si="21"/>
        <v>0</v>
      </c>
      <c r="G1902" s="6">
        <f t="shared" si="22"/>
        <v>0</v>
      </c>
      <c r="H1902" s="6">
        <v>0</v>
      </c>
    </row>
    <row r="1903" spans="1:8">
      <c r="A1903" s="645" t="s">
        <v>76</v>
      </c>
      <c r="B1903" s="605" t="s">
        <v>597</v>
      </c>
      <c r="C1903" s="646" t="s">
        <v>82</v>
      </c>
      <c r="D1903" s="647">
        <v>170</v>
      </c>
      <c r="E1903" s="762"/>
      <c r="F1903" s="612">
        <f t="shared" si="21"/>
        <v>0</v>
      </c>
      <c r="G1903" s="6">
        <f t="shared" si="22"/>
        <v>0</v>
      </c>
      <c r="H1903" s="6">
        <v>0</v>
      </c>
    </row>
    <row r="1904" spans="1:8">
      <c r="A1904" s="645" t="s">
        <v>77</v>
      </c>
      <c r="B1904" s="605" t="s">
        <v>598</v>
      </c>
      <c r="C1904" s="646" t="s">
        <v>82</v>
      </c>
      <c r="D1904" s="647">
        <v>1200</v>
      </c>
      <c r="E1904" s="762"/>
      <c r="F1904" s="612">
        <f t="shared" si="21"/>
        <v>0</v>
      </c>
      <c r="G1904" s="6">
        <f t="shared" si="22"/>
        <v>0</v>
      </c>
      <c r="H1904" s="6">
        <v>0</v>
      </c>
    </row>
    <row r="1905" spans="1:8" ht="25.5">
      <c r="A1905" s="645" t="s">
        <v>78</v>
      </c>
      <c r="B1905" s="605" t="s">
        <v>599</v>
      </c>
      <c r="C1905" s="646" t="s">
        <v>82</v>
      </c>
      <c r="D1905" s="647">
        <v>20</v>
      </c>
      <c r="E1905" s="762"/>
      <c r="F1905" s="612">
        <f t="shared" si="21"/>
        <v>0</v>
      </c>
      <c r="G1905" s="6">
        <f t="shared" si="22"/>
        <v>0</v>
      </c>
      <c r="H1905" s="6">
        <v>0</v>
      </c>
    </row>
    <row r="1906" spans="1:8" ht="25.5">
      <c r="A1906" s="645" t="s">
        <v>79</v>
      </c>
      <c r="B1906" s="605" t="s">
        <v>600</v>
      </c>
      <c r="C1906" s="646" t="s">
        <v>82</v>
      </c>
      <c r="D1906" s="647">
        <v>20</v>
      </c>
      <c r="E1906" s="762"/>
      <c r="F1906" s="612">
        <f t="shared" si="21"/>
        <v>0</v>
      </c>
      <c r="G1906" s="6">
        <f t="shared" si="22"/>
        <v>0</v>
      </c>
      <c r="H1906" s="6">
        <v>0</v>
      </c>
    </row>
    <row r="1907" spans="1:8" ht="38.25">
      <c r="A1907" s="645" t="s">
        <v>80</v>
      </c>
      <c r="B1907" s="605" t="s">
        <v>601</v>
      </c>
      <c r="C1907" s="646" t="s">
        <v>82</v>
      </c>
      <c r="D1907" s="647">
        <v>200</v>
      </c>
      <c r="E1907" s="762"/>
      <c r="F1907" s="612">
        <f t="shared" si="21"/>
        <v>0</v>
      </c>
      <c r="G1907" s="6">
        <f t="shared" si="22"/>
        <v>0</v>
      </c>
      <c r="H1907" s="6">
        <v>0</v>
      </c>
    </row>
    <row r="1908" spans="1:8" ht="38.25">
      <c r="A1908" s="645" t="s">
        <v>97</v>
      </c>
      <c r="B1908" s="605" t="s">
        <v>602</v>
      </c>
      <c r="C1908" s="646" t="s">
        <v>82</v>
      </c>
      <c r="D1908" s="647">
        <v>100</v>
      </c>
      <c r="E1908" s="762"/>
      <c r="F1908" s="612">
        <f t="shared" si="21"/>
        <v>0</v>
      </c>
      <c r="G1908" s="6">
        <f t="shared" si="22"/>
        <v>0</v>
      </c>
      <c r="H1908" s="6">
        <v>0</v>
      </c>
    </row>
    <row r="1909" spans="1:8">
      <c r="A1909" s="645" t="s">
        <v>99</v>
      </c>
      <c r="B1909" s="605" t="s">
        <v>603</v>
      </c>
      <c r="C1909" s="646" t="s">
        <v>82</v>
      </c>
      <c r="D1909" s="647">
        <v>100</v>
      </c>
      <c r="E1909" s="762"/>
      <c r="F1909" s="612">
        <f t="shared" si="21"/>
        <v>0</v>
      </c>
      <c r="G1909" s="6">
        <f t="shared" si="22"/>
        <v>0</v>
      </c>
      <c r="H1909" s="6">
        <v>0</v>
      </c>
    </row>
    <row r="1910" spans="1:8">
      <c r="A1910" s="645" t="s">
        <v>100</v>
      </c>
      <c r="B1910" s="605" t="s">
        <v>604</v>
      </c>
      <c r="C1910" s="646" t="s">
        <v>82</v>
      </c>
      <c r="D1910" s="647">
        <v>50</v>
      </c>
      <c r="E1910" s="762"/>
      <c r="F1910" s="612">
        <f t="shared" si="21"/>
        <v>0</v>
      </c>
      <c r="G1910" s="6">
        <f t="shared" si="22"/>
        <v>0</v>
      </c>
      <c r="H1910" s="6">
        <v>0</v>
      </c>
    </row>
    <row r="1911" spans="1:8">
      <c r="A1911" s="648"/>
      <c r="B1911" s="605"/>
      <c r="C1911" s="606"/>
      <c r="D1911" s="610"/>
      <c r="E1911" s="612"/>
      <c r="F1911" s="612"/>
      <c r="G1911" s="609"/>
      <c r="H1911" s="609"/>
    </row>
    <row r="1912" spans="1:8" ht="51">
      <c r="A1912" s="648" t="s">
        <v>101</v>
      </c>
      <c r="B1912" s="605" t="s">
        <v>605</v>
      </c>
      <c r="C1912" s="606" t="s">
        <v>0</v>
      </c>
      <c r="D1912" s="610">
        <v>128</v>
      </c>
      <c r="E1912" s="762"/>
      <c r="F1912" s="612">
        <f t="shared" si="21"/>
        <v>0</v>
      </c>
      <c r="G1912" s="6">
        <f t="shared" si="22"/>
        <v>0</v>
      </c>
      <c r="H1912" s="6">
        <v>0</v>
      </c>
    </row>
    <row r="1913" spans="1:8">
      <c r="A1913" s="648"/>
      <c r="B1913" s="649"/>
      <c r="C1913" s="606"/>
      <c r="D1913" s="607"/>
      <c r="E1913" s="612"/>
      <c r="F1913" s="612"/>
      <c r="G1913" s="609"/>
      <c r="H1913" s="609"/>
    </row>
    <row r="1914" spans="1:8">
      <c r="A1914" s="648" t="s">
        <v>95</v>
      </c>
      <c r="B1914" s="650" t="s">
        <v>606</v>
      </c>
      <c r="C1914" s="606"/>
      <c r="D1914" s="607"/>
      <c r="E1914" s="612"/>
      <c r="F1914" s="612"/>
      <c r="G1914" s="609"/>
      <c r="H1914" s="609"/>
    </row>
    <row r="1915" spans="1:8" ht="25.5">
      <c r="A1915" s="648"/>
      <c r="B1915" s="642" t="s">
        <v>607</v>
      </c>
      <c r="C1915" s="606"/>
      <c r="D1915" s="607"/>
      <c r="E1915" s="612"/>
      <c r="F1915" s="612"/>
      <c r="G1915" s="609"/>
      <c r="H1915" s="609"/>
    </row>
    <row r="1916" spans="1:8" ht="51">
      <c r="A1916" s="648"/>
      <c r="B1916" s="642" t="s">
        <v>608</v>
      </c>
      <c r="C1916" s="606"/>
      <c r="D1916" s="607"/>
      <c r="E1916" s="612"/>
      <c r="F1916" s="612"/>
      <c r="G1916" s="609"/>
      <c r="H1916" s="609"/>
    </row>
    <row r="1917" spans="1:8" ht="38.25">
      <c r="A1917" s="648"/>
      <c r="B1917" s="642" t="s">
        <v>609</v>
      </c>
      <c r="C1917" s="606"/>
      <c r="D1917" s="607"/>
      <c r="E1917" s="612"/>
      <c r="F1917" s="612"/>
      <c r="G1917" s="609"/>
      <c r="H1917" s="609"/>
    </row>
    <row r="1918" spans="1:8" ht="38.25">
      <c r="A1918" s="648"/>
      <c r="B1918" s="642" t="s">
        <v>610</v>
      </c>
      <c r="C1918" s="606"/>
      <c r="D1918" s="607"/>
      <c r="E1918" s="612"/>
      <c r="F1918" s="612"/>
      <c r="G1918" s="609"/>
      <c r="H1918" s="609"/>
    </row>
    <row r="1919" spans="1:8" ht="38.25">
      <c r="A1919" s="648"/>
      <c r="B1919" s="642" t="s">
        <v>611</v>
      </c>
      <c r="C1919" s="606"/>
      <c r="D1919" s="607"/>
      <c r="E1919" s="612"/>
      <c r="F1919" s="612"/>
      <c r="G1919" s="609"/>
      <c r="H1919" s="609"/>
    </row>
    <row r="1920" spans="1:8" ht="25.5">
      <c r="A1920" s="648"/>
      <c r="B1920" s="642" t="s">
        <v>612</v>
      </c>
      <c r="C1920" s="606"/>
      <c r="D1920" s="607"/>
      <c r="E1920" s="612"/>
      <c r="F1920" s="612"/>
      <c r="G1920" s="609"/>
      <c r="H1920" s="609"/>
    </row>
    <row r="1921" spans="1:8">
      <c r="A1921" s="648"/>
      <c r="B1921" s="605"/>
      <c r="C1921" s="606"/>
      <c r="D1921" s="607"/>
      <c r="E1921" s="612"/>
      <c r="F1921" s="612"/>
      <c r="G1921" s="609"/>
      <c r="H1921" s="609"/>
    </row>
    <row r="1922" spans="1:8" ht="51">
      <c r="A1922" s="648"/>
      <c r="B1922" s="651" t="s">
        <v>613</v>
      </c>
      <c r="C1922" s="652"/>
      <c r="D1922" s="653"/>
      <c r="E1922" s="611"/>
      <c r="F1922" s="612"/>
      <c r="G1922" s="609"/>
      <c r="H1922" s="609"/>
    </row>
    <row r="1923" spans="1:8">
      <c r="A1923" s="648"/>
      <c r="B1923" s="654"/>
      <c r="C1923" s="652"/>
      <c r="D1923" s="653"/>
      <c r="E1923" s="611"/>
      <c r="F1923" s="612"/>
      <c r="G1923" s="609"/>
      <c r="H1923" s="609"/>
    </row>
    <row r="1924" spans="1:8" ht="63.75">
      <c r="A1924" s="648" t="s">
        <v>96</v>
      </c>
      <c r="B1924" s="651" t="s">
        <v>614</v>
      </c>
      <c r="C1924" s="606" t="s">
        <v>0</v>
      </c>
      <c r="D1924" s="610">
        <v>1</v>
      </c>
      <c r="E1924" s="762"/>
      <c r="F1924" s="612">
        <f t="shared" si="21"/>
        <v>0</v>
      </c>
      <c r="G1924" s="6">
        <f t="shared" ref="G1924" si="23">F1924</f>
        <v>0</v>
      </c>
      <c r="H1924" s="6">
        <v>0</v>
      </c>
    </row>
    <row r="1925" spans="1:8">
      <c r="A1925" s="641"/>
      <c r="B1925" s="642"/>
      <c r="C1925" s="606"/>
      <c r="D1925" s="610"/>
      <c r="E1925" s="612"/>
      <c r="F1925" s="612"/>
      <c r="G1925" s="609"/>
      <c r="H1925" s="609"/>
    </row>
    <row r="1926" spans="1:8">
      <c r="A1926" s="648" t="s">
        <v>98</v>
      </c>
      <c r="B1926" s="655" t="s">
        <v>615</v>
      </c>
      <c r="C1926" s="606" t="s">
        <v>0</v>
      </c>
      <c r="D1926" s="606">
        <v>60</v>
      </c>
      <c r="E1926" s="762"/>
      <c r="F1926" s="612">
        <f t="shared" si="21"/>
        <v>0</v>
      </c>
      <c r="G1926" s="6">
        <f t="shared" ref="G1926" si="24">F1926</f>
        <v>0</v>
      </c>
      <c r="H1926" s="6">
        <v>0</v>
      </c>
    </row>
    <row r="1927" spans="1:8" ht="13.5" thickBot="1">
      <c r="A1927" s="613"/>
      <c r="B1927" s="656"/>
      <c r="C1927" s="615"/>
      <c r="D1927" s="616"/>
      <c r="E1927" s="657"/>
      <c r="F1927" s="618"/>
      <c r="G1927" s="609"/>
      <c r="H1927" s="609"/>
    </row>
    <row r="1928" spans="1:8" ht="13.5" thickBot="1">
      <c r="A1928" s="613"/>
      <c r="B1928" s="658" t="s">
        <v>616</v>
      </c>
      <c r="C1928" s="615"/>
      <c r="D1928" s="616"/>
      <c r="E1928" s="617"/>
      <c r="F1928" s="659">
        <f>SUM(F1866:F1926)</f>
        <v>0</v>
      </c>
      <c r="G1928" s="624">
        <f t="shared" ref="G1928:H1928" si="25">SUM(G1866:G1926)</f>
        <v>0</v>
      </c>
      <c r="H1928" s="624">
        <f t="shared" si="25"/>
        <v>0</v>
      </c>
    </row>
    <row r="1929" spans="1:8">
      <c r="A1929" s="625"/>
      <c r="B1929" s="397"/>
      <c r="C1929" s="626"/>
      <c r="D1929" s="627"/>
      <c r="E1929" s="628"/>
      <c r="F1929" s="629"/>
      <c r="G1929" s="226"/>
      <c r="H1929" s="226"/>
    </row>
    <row r="1930" spans="1:8" ht="13.5" thickBot="1">
      <c r="A1930" s="625"/>
      <c r="B1930" s="397"/>
      <c r="C1930" s="626"/>
      <c r="D1930" s="627"/>
      <c r="E1930" s="628"/>
      <c r="F1930" s="629"/>
      <c r="G1930" s="226"/>
      <c r="H1930" s="226"/>
    </row>
    <row r="1931" spans="1:8" ht="13.5" thickBot="1">
      <c r="A1931" s="660" t="s">
        <v>617</v>
      </c>
      <c r="B1931" s="661" t="s">
        <v>618</v>
      </c>
      <c r="C1931" s="662"/>
      <c r="D1931" s="663"/>
      <c r="E1931" s="664"/>
      <c r="F1931" s="664"/>
      <c r="G1931" s="664"/>
      <c r="H1931" s="664"/>
    </row>
    <row r="1932" spans="1:8">
      <c r="A1932" s="665"/>
      <c r="B1932" s="666"/>
      <c r="C1932" s="120"/>
      <c r="D1932" s="667"/>
      <c r="E1932" s="668"/>
      <c r="F1932" s="669"/>
      <c r="G1932" s="237"/>
      <c r="H1932" s="237"/>
    </row>
    <row r="1933" spans="1:8" ht="51">
      <c r="A1933" s="665" t="s">
        <v>44</v>
      </c>
      <c r="B1933" s="256" t="s">
        <v>678</v>
      </c>
      <c r="C1933" s="120" t="s">
        <v>1</v>
      </c>
      <c r="D1933" s="670">
        <v>5</v>
      </c>
      <c r="E1933" s="762"/>
      <c r="F1933" s="612">
        <f t="shared" ref="F1933" si="26">D1933*E1933</f>
        <v>0</v>
      </c>
      <c r="G1933" s="6">
        <f t="shared" ref="G1933" si="27">F1933</f>
        <v>0</v>
      </c>
      <c r="H1933" s="6">
        <v>0</v>
      </c>
    </row>
    <row r="1934" spans="1:8">
      <c r="A1934" s="665"/>
      <c r="B1934" s="256"/>
      <c r="C1934" s="120"/>
      <c r="D1934" s="670"/>
      <c r="E1934" s="671"/>
      <c r="F1934" s="669"/>
      <c r="G1934" s="237"/>
      <c r="H1934" s="237"/>
    </row>
    <row r="1935" spans="1:8" ht="51">
      <c r="A1935" s="665" t="s">
        <v>25</v>
      </c>
      <c r="B1935" s="256" t="s">
        <v>679</v>
      </c>
      <c r="C1935" s="120" t="s">
        <v>1</v>
      </c>
      <c r="D1935" s="670">
        <v>40</v>
      </c>
      <c r="E1935" s="762"/>
      <c r="F1935" s="612">
        <f t="shared" ref="F1935" si="28">D1935*E1935</f>
        <v>0</v>
      </c>
      <c r="G1935" s="6">
        <f t="shared" ref="G1935" si="29">F1935</f>
        <v>0</v>
      </c>
      <c r="H1935" s="6">
        <v>0</v>
      </c>
    </row>
    <row r="1936" spans="1:8">
      <c r="A1936" s="665"/>
      <c r="B1936" s="256"/>
      <c r="C1936" s="120"/>
      <c r="D1936" s="670"/>
      <c r="E1936" s="671"/>
      <c r="F1936" s="669"/>
      <c r="G1936" s="237"/>
      <c r="H1936" s="237"/>
    </row>
    <row r="1937" spans="1:8" ht="51">
      <c r="A1937" s="665" t="s">
        <v>29</v>
      </c>
      <c r="B1937" s="672" t="s">
        <v>680</v>
      </c>
      <c r="C1937" s="104" t="s">
        <v>82</v>
      </c>
      <c r="D1937" s="104">
        <v>50</v>
      </c>
      <c r="E1937" s="762"/>
      <c r="F1937" s="612">
        <f t="shared" ref="F1937" si="30">D1937*E1937</f>
        <v>0</v>
      </c>
      <c r="G1937" s="6">
        <f t="shared" ref="G1937" si="31">F1937</f>
        <v>0</v>
      </c>
      <c r="H1937" s="6">
        <v>0</v>
      </c>
    </row>
    <row r="1938" spans="1:8">
      <c r="A1938" s="665"/>
      <c r="B1938" s="672"/>
      <c r="C1938" s="104"/>
      <c r="D1938" s="104"/>
      <c r="E1938" s="673"/>
      <c r="F1938" s="674"/>
      <c r="G1938" s="237"/>
      <c r="H1938" s="237"/>
    </row>
    <row r="1939" spans="1:8" ht="51">
      <c r="A1939" s="665" t="s">
        <v>30</v>
      </c>
      <c r="B1939" s="672" t="s">
        <v>681</v>
      </c>
      <c r="C1939" s="104" t="s">
        <v>1</v>
      </c>
      <c r="D1939" s="104">
        <v>12</v>
      </c>
      <c r="E1939" s="762"/>
      <c r="F1939" s="612">
        <f t="shared" ref="F1939" si="32">D1939*E1939</f>
        <v>0</v>
      </c>
      <c r="G1939" s="6">
        <f t="shared" ref="G1939" si="33">F1939</f>
        <v>0</v>
      </c>
      <c r="H1939" s="6">
        <v>0</v>
      </c>
    </row>
    <row r="1940" spans="1:8">
      <c r="A1940" s="665"/>
      <c r="B1940" s="672"/>
      <c r="C1940" s="104"/>
      <c r="D1940" s="104"/>
      <c r="E1940" s="673"/>
      <c r="F1940" s="674"/>
      <c r="G1940" s="237"/>
      <c r="H1940" s="237"/>
    </row>
    <row r="1941" spans="1:8" ht="51">
      <c r="A1941" s="665" t="s">
        <v>31</v>
      </c>
      <c r="B1941" s="672" t="s">
        <v>682</v>
      </c>
      <c r="C1941" s="104" t="s">
        <v>1</v>
      </c>
      <c r="D1941" s="104">
        <v>5</v>
      </c>
      <c r="E1941" s="762"/>
      <c r="F1941" s="612">
        <f t="shared" ref="F1941" si="34">D1941*E1941</f>
        <v>0</v>
      </c>
      <c r="G1941" s="6">
        <f t="shared" ref="G1941" si="35">F1941</f>
        <v>0</v>
      </c>
      <c r="H1941" s="6">
        <v>0</v>
      </c>
    </row>
    <row r="1942" spans="1:8" ht="13.5" thickBot="1">
      <c r="A1942" s="675"/>
      <c r="B1942" s="676"/>
      <c r="C1942" s="677"/>
      <c r="D1942" s="678"/>
      <c r="E1942" s="679"/>
      <c r="F1942" s="680"/>
      <c r="G1942" s="237"/>
      <c r="H1942" s="237"/>
    </row>
    <row r="1943" spans="1:8" ht="13.5" thickBot="1">
      <c r="A1943" s="675"/>
      <c r="B1943" s="681" t="s">
        <v>619</v>
      </c>
      <c r="C1943" s="677"/>
      <c r="D1943" s="678"/>
      <c r="E1943" s="679"/>
      <c r="F1943" s="682">
        <f>SUM(F1933:F1941)</f>
        <v>0</v>
      </c>
      <c r="G1943" s="683">
        <f>SUM(G1933:G1941)</f>
        <v>0</v>
      </c>
      <c r="H1943" s="683">
        <f>SUM(H1933:H1941)</f>
        <v>0</v>
      </c>
    </row>
    <row r="1944" spans="1:8">
      <c r="A1944" s="625"/>
      <c r="B1944" s="397"/>
      <c r="C1944" s="626"/>
      <c r="D1944" s="627"/>
      <c r="E1944" s="628"/>
      <c r="F1944" s="629"/>
      <c r="G1944" s="226"/>
      <c r="H1944" s="226"/>
    </row>
    <row r="1945" spans="1:8" ht="13.5" thickBot="1">
      <c r="A1945" s="625"/>
      <c r="B1945" s="397"/>
      <c r="C1945" s="626"/>
      <c r="D1945" s="627"/>
      <c r="E1945" s="628"/>
      <c r="F1945" s="629"/>
      <c r="G1945" s="226"/>
      <c r="H1945" s="226"/>
    </row>
    <row r="1946" spans="1:8" ht="13.5" thickBot="1">
      <c r="A1946" s="684" t="s">
        <v>620</v>
      </c>
      <c r="B1946" s="685" t="s">
        <v>348</v>
      </c>
      <c r="C1946" s="686"/>
      <c r="D1946" s="687"/>
      <c r="E1946" s="688"/>
      <c r="F1946" s="689"/>
      <c r="G1946" s="690"/>
      <c r="H1946" s="690"/>
    </row>
    <row r="1947" spans="1:8">
      <c r="A1947" s="684"/>
      <c r="B1947" s="685"/>
      <c r="C1947" s="686"/>
      <c r="D1947" s="687"/>
      <c r="E1947" s="688"/>
      <c r="F1947" s="689"/>
      <c r="G1947" s="237"/>
      <c r="H1947" s="237"/>
    </row>
    <row r="1948" spans="1:8" ht="38.25">
      <c r="A1948" s="665" t="s">
        <v>44</v>
      </c>
      <c r="B1948" s="691" t="s">
        <v>621</v>
      </c>
      <c r="C1948" s="120" t="s">
        <v>0</v>
      </c>
      <c r="D1948" s="670">
        <v>1</v>
      </c>
      <c r="E1948" s="762"/>
      <c r="F1948" s="671">
        <f t="shared" ref="F1948" si="36">D1948*E1948</f>
        <v>0</v>
      </c>
      <c r="G1948" s="7">
        <f t="shared" ref="G1948" si="37">F1948</f>
        <v>0</v>
      </c>
      <c r="H1948" s="7">
        <v>0</v>
      </c>
    </row>
    <row r="1949" spans="1:8">
      <c r="A1949" s="692"/>
      <c r="B1949" s="693"/>
      <c r="C1949" s="120"/>
      <c r="D1949" s="670"/>
      <c r="E1949" s="671"/>
      <c r="F1949" s="669"/>
      <c r="G1949" s="237"/>
      <c r="H1949" s="237"/>
    </row>
    <row r="1950" spans="1:8">
      <c r="A1950" s="665" t="s">
        <v>25</v>
      </c>
      <c r="B1950" s="691" t="s">
        <v>622</v>
      </c>
      <c r="C1950" s="120" t="s">
        <v>0</v>
      </c>
      <c r="D1950" s="670">
        <v>1</v>
      </c>
      <c r="E1950" s="762"/>
      <c r="F1950" s="671">
        <f t="shared" ref="F1950" si="38">D1950*E1950</f>
        <v>0</v>
      </c>
      <c r="G1950" s="7">
        <f t="shared" ref="G1950" si="39">F1950</f>
        <v>0</v>
      </c>
      <c r="H1950" s="7">
        <v>0</v>
      </c>
    </row>
    <row r="1951" spans="1:8">
      <c r="A1951" s="692"/>
      <c r="B1951" s="693"/>
      <c r="C1951" s="120"/>
      <c r="D1951" s="670"/>
      <c r="E1951" s="671"/>
      <c r="F1951" s="669"/>
      <c r="G1951" s="237"/>
      <c r="H1951" s="237"/>
    </row>
    <row r="1952" spans="1:8" ht="13.5" thickBot="1">
      <c r="A1952" s="675"/>
      <c r="B1952" s="676"/>
      <c r="C1952" s="677"/>
      <c r="D1952" s="678"/>
      <c r="E1952" s="679"/>
      <c r="F1952" s="680"/>
      <c r="G1952" s="237"/>
      <c r="H1952" s="237"/>
    </row>
    <row r="1953" spans="1:8" ht="13.5" thickBot="1">
      <c r="A1953" s="675"/>
      <c r="B1953" s="681" t="s">
        <v>623</v>
      </c>
      <c r="C1953" s="677"/>
      <c r="D1953" s="678"/>
      <c r="E1953" s="679"/>
      <c r="F1953" s="682">
        <f>SUM(F1947:F1951)</f>
        <v>0</v>
      </c>
      <c r="G1953" s="683">
        <f>SUM(G1947:G1951)</f>
        <v>0</v>
      </c>
      <c r="H1953" s="683">
        <f>SUM(H1947:H1951)</f>
        <v>0</v>
      </c>
    </row>
    <row r="1954" spans="1:8">
      <c r="A1954" s="625"/>
      <c r="B1954" s="195"/>
      <c r="C1954" s="626"/>
      <c r="D1954" s="627"/>
      <c r="E1954" s="694"/>
      <c r="F1954" s="695"/>
      <c r="G1954" s="226"/>
      <c r="H1954" s="226"/>
    </row>
    <row r="1955" spans="1:8" ht="13.5" thickBot="1">
      <c r="A1955" s="625"/>
      <c r="B1955" s="195"/>
      <c r="C1955" s="626"/>
      <c r="D1955" s="627"/>
      <c r="E1955" s="694"/>
      <c r="F1955" s="695"/>
      <c r="G1955" s="226"/>
      <c r="H1955" s="226"/>
    </row>
    <row r="1956" spans="1:8" ht="13.5" thickBot="1">
      <c r="A1956" s="696"/>
      <c r="B1956" s="697" t="s">
        <v>46</v>
      </c>
      <c r="C1956" s="698"/>
      <c r="D1956" s="699"/>
      <c r="E1956" s="700"/>
      <c r="F1956" s="701"/>
      <c r="G1956" s="702"/>
      <c r="H1956" s="702"/>
    </row>
    <row r="1957" spans="1:8">
      <c r="A1957" s="703"/>
      <c r="B1957" s="704"/>
      <c r="C1957" s="705"/>
      <c r="D1957" s="706"/>
      <c r="E1957" s="707"/>
      <c r="F1957" s="708"/>
      <c r="G1957" s="709"/>
      <c r="H1957" s="609"/>
    </row>
    <row r="1958" spans="1:8">
      <c r="A1958" s="641" t="s">
        <v>536</v>
      </c>
      <c r="B1958" s="642" t="s">
        <v>537</v>
      </c>
      <c r="C1958" s="710"/>
      <c r="D1958" s="711"/>
      <c r="E1958" s="712"/>
      <c r="F1958" s="713">
        <f>F1858</f>
        <v>0</v>
      </c>
      <c r="G1958" s="713">
        <f>G1858</f>
        <v>0</v>
      </c>
      <c r="H1958" s="713">
        <f>H1858</f>
        <v>0</v>
      </c>
    </row>
    <row r="1959" spans="1:8">
      <c r="A1959" s="641" t="s">
        <v>556</v>
      </c>
      <c r="B1959" s="642" t="s">
        <v>683</v>
      </c>
      <c r="C1959" s="710"/>
      <c r="D1959" s="711"/>
      <c r="E1959" s="712"/>
      <c r="F1959" s="713">
        <f>F1928</f>
        <v>0</v>
      </c>
      <c r="G1959" s="713">
        <f>G1928</f>
        <v>0</v>
      </c>
      <c r="H1959" s="713">
        <f>H1928</f>
        <v>0</v>
      </c>
    </row>
    <row r="1960" spans="1:8">
      <c r="A1960" s="641" t="s">
        <v>617</v>
      </c>
      <c r="B1960" s="642" t="s">
        <v>618</v>
      </c>
      <c r="C1960" s="710"/>
      <c r="D1960" s="711"/>
      <c r="E1960" s="712"/>
      <c r="F1960" s="713">
        <f>F1943</f>
        <v>0</v>
      </c>
      <c r="G1960" s="713">
        <f>G1943</f>
        <v>0</v>
      </c>
      <c r="H1960" s="713">
        <f>H1943</f>
        <v>0</v>
      </c>
    </row>
    <row r="1961" spans="1:8" ht="13.5" thickBot="1">
      <c r="A1961" s="714" t="s">
        <v>620</v>
      </c>
      <c r="B1961" s="715" t="s">
        <v>348</v>
      </c>
      <c r="C1961" s="716"/>
      <c r="D1961" s="717"/>
      <c r="E1961" s="718"/>
      <c r="F1961" s="659">
        <f>F1953</f>
        <v>0</v>
      </c>
      <c r="G1961" s="659">
        <f>G1953</f>
        <v>0</v>
      </c>
      <c r="H1961" s="659">
        <f>H1953</f>
        <v>0</v>
      </c>
    </row>
    <row r="1962" spans="1:8">
      <c r="A1962" s="625"/>
      <c r="B1962" s="195"/>
      <c r="C1962" s="626"/>
      <c r="D1962" s="627"/>
      <c r="E1962" s="694"/>
      <c r="F1962" s="695"/>
      <c r="G1962" s="226"/>
      <c r="H1962" s="226"/>
    </row>
    <row r="1963" spans="1:8" ht="15.75" thickBot="1">
      <c r="A1963" s="345"/>
      <c r="B1963" s="346" t="str">
        <f>B1764</f>
        <v>ELEKTRO INSTALACIJSKA DELA</v>
      </c>
      <c r="C1963" s="347"/>
      <c r="D1963" s="347"/>
      <c r="E1963" s="348"/>
      <c r="F1963" s="349">
        <f>SUM(F1958:F1961)</f>
        <v>0</v>
      </c>
      <c r="G1963" s="349">
        <f t="shared" ref="G1963:H1963" si="40">SUM(G1958:G1961)</f>
        <v>0</v>
      </c>
      <c r="H1963" s="349">
        <f t="shared" si="40"/>
        <v>0</v>
      </c>
    </row>
    <row r="1964" spans="1:8" ht="13.5" thickTop="1">
      <c r="A1964" s="719"/>
      <c r="B1964" s="369"/>
      <c r="C1964" s="172"/>
      <c r="D1964" s="720"/>
      <c r="E1964" s="694"/>
      <c r="F1964" s="694"/>
    </row>
    <row r="1965" spans="1:8">
      <c r="A1965" s="719"/>
      <c r="B1965" s="369"/>
      <c r="C1965" s="172"/>
      <c r="D1965" s="720"/>
      <c r="E1965" s="694"/>
      <c r="F1965" s="694"/>
    </row>
    <row r="1966" spans="1:8">
      <c r="A1966" s="719"/>
      <c r="B1966" s="369"/>
      <c r="C1966" s="172"/>
      <c r="D1966" s="720"/>
      <c r="E1966" s="694"/>
      <c r="F1966" s="694"/>
    </row>
    <row r="1967" spans="1:8">
      <c r="A1967" s="719"/>
      <c r="B1967" s="369"/>
      <c r="C1967" s="172"/>
      <c r="D1967" s="720"/>
      <c r="E1967" s="694"/>
      <c r="F1967" s="694"/>
    </row>
    <row r="1968" spans="1:8">
      <c r="A1968" s="719"/>
      <c r="B1968" s="369"/>
      <c r="C1968" s="172"/>
      <c r="D1968" s="720"/>
      <c r="E1968" s="694"/>
      <c r="F1968" s="694"/>
    </row>
    <row r="1969" spans="1:8">
      <c r="A1969" s="719"/>
      <c r="B1969" s="721"/>
      <c r="C1969" s="172"/>
      <c r="D1969" s="720"/>
      <c r="E1969" s="694"/>
      <c r="F1969" s="694"/>
    </row>
    <row r="1970" spans="1:8">
      <c r="A1970" s="719"/>
      <c r="B1970" s="721"/>
      <c r="C1970" s="172"/>
      <c r="D1970" s="720"/>
      <c r="E1970" s="694"/>
      <c r="F1970" s="694"/>
    </row>
    <row r="1971" spans="1:8">
      <c r="A1971" s="719"/>
      <c r="B1971" s="721"/>
      <c r="C1971" s="172"/>
      <c r="D1971" s="720"/>
      <c r="E1971" s="694"/>
      <c r="F1971" s="694"/>
    </row>
    <row r="1972" spans="1:8">
      <c r="A1972" s="719"/>
      <c r="B1972" s="721"/>
      <c r="C1972" s="172"/>
      <c r="D1972" s="720"/>
      <c r="E1972" s="694"/>
      <c r="F1972" s="694"/>
    </row>
    <row r="1973" spans="1:8">
      <c r="A1973" s="719"/>
      <c r="B1973" s="721"/>
      <c r="C1973" s="172"/>
      <c r="D1973" s="720"/>
      <c r="E1973" s="694"/>
      <c r="F1973" s="694"/>
    </row>
    <row r="1974" spans="1:8">
      <c r="A1974" s="719"/>
      <c r="B1974" s="369"/>
      <c r="C1974" s="172"/>
      <c r="D1974" s="720"/>
      <c r="E1974" s="694"/>
      <c r="F1974" s="695"/>
    </row>
    <row r="1975" spans="1:8">
      <c r="A1975" s="719"/>
      <c r="B1975" s="369"/>
      <c r="C1975" s="172"/>
      <c r="D1975" s="720"/>
      <c r="E1975" s="694"/>
      <c r="F1975" s="695"/>
    </row>
    <row r="1976" spans="1:8">
      <c r="A1976" s="719"/>
      <c r="B1976" s="369"/>
      <c r="C1976" s="172"/>
      <c r="D1976" s="720"/>
      <c r="E1976" s="694"/>
      <c r="F1976" s="695"/>
    </row>
    <row r="1977" spans="1:8">
      <c r="A1977" s="719"/>
      <c r="B1977" s="369"/>
      <c r="C1977" s="172"/>
      <c r="D1977" s="720"/>
      <c r="E1977" s="694"/>
      <c r="F1977" s="695"/>
    </row>
    <row r="1978" spans="1:8">
      <c r="A1978" s="719"/>
      <c r="B1978" s="369"/>
      <c r="C1978" s="172"/>
      <c r="D1978" s="720"/>
      <c r="E1978" s="694"/>
      <c r="F1978" s="694"/>
    </row>
    <row r="1979" spans="1:8" ht="18">
      <c r="A1979" s="722"/>
      <c r="B1979" s="723" t="s">
        <v>46</v>
      </c>
      <c r="C1979" s="724"/>
      <c r="D1979" s="724"/>
      <c r="E1979" s="724"/>
      <c r="F1979" s="724"/>
      <c r="G1979" s="724"/>
      <c r="H1979" s="725"/>
    </row>
    <row r="1980" spans="1:8" ht="13.5" thickBot="1">
      <c r="A1980" s="726"/>
      <c r="B1980" s="727"/>
      <c r="C1980" s="728"/>
      <c r="D1980" s="728"/>
      <c r="E1980" s="728"/>
      <c r="F1980" s="729"/>
      <c r="G1980" s="729"/>
      <c r="H1980" s="729"/>
    </row>
    <row r="1981" spans="1:8" ht="16.5" thickTop="1">
      <c r="A1981" s="730"/>
      <c r="B1981" s="731" t="str">
        <f>B176</f>
        <v>PREZRAČEVANJE - BIVALNE SOBE</v>
      </c>
      <c r="C1981" s="732"/>
      <c r="D1981" s="733"/>
      <c r="E1981" s="733"/>
      <c r="F1981" s="734">
        <f>F176</f>
        <v>0</v>
      </c>
      <c r="G1981" s="734">
        <f>G176</f>
        <v>0</v>
      </c>
      <c r="H1981" s="734">
        <f>H176</f>
        <v>0</v>
      </c>
    </row>
    <row r="1982" spans="1:8" ht="15.75">
      <c r="A1982" s="735"/>
      <c r="B1982" s="736"/>
      <c r="C1982" s="737"/>
      <c r="D1982" s="738"/>
      <c r="E1982" s="738"/>
      <c r="F1982" s="739"/>
      <c r="G1982" s="740"/>
      <c r="H1982" s="740"/>
    </row>
    <row r="1983" spans="1:8" ht="15.75">
      <c r="A1983" s="730"/>
      <c r="B1983" s="741" t="str">
        <f>B637</f>
        <v>PREZRAČEVANJE  - KUHINJA</v>
      </c>
      <c r="C1983" s="732"/>
      <c r="D1983" s="733"/>
      <c r="E1983" s="733"/>
      <c r="F1983" s="734">
        <f>F637</f>
        <v>0</v>
      </c>
      <c r="G1983" s="734">
        <f>G637</f>
        <v>0</v>
      </c>
      <c r="H1983" s="734">
        <f>H637</f>
        <v>0</v>
      </c>
    </row>
    <row r="1984" spans="1:8" ht="15.75">
      <c r="A1984" s="742"/>
      <c r="B1984" s="743"/>
      <c r="C1984" s="744"/>
      <c r="D1984" s="745"/>
      <c r="E1984" s="745"/>
      <c r="F1984" s="746"/>
      <c r="G1984" s="747"/>
      <c r="H1984" s="747"/>
    </row>
    <row r="1985" spans="1:9" ht="31.5">
      <c r="A1985" s="735"/>
      <c r="B1985" s="748" t="s">
        <v>350</v>
      </c>
      <c r="C1985" s="737"/>
      <c r="D1985" s="738"/>
      <c r="E1985" s="738"/>
      <c r="F1985" s="739">
        <f>F1061</f>
        <v>0</v>
      </c>
      <c r="G1985" s="739">
        <f>G1061</f>
        <v>0</v>
      </c>
      <c r="H1985" s="739">
        <f>H1061</f>
        <v>0</v>
      </c>
    </row>
    <row r="1986" spans="1:9" ht="15.75">
      <c r="A1986" s="742"/>
      <c r="B1986" s="743"/>
      <c r="C1986" s="744"/>
      <c r="D1986" s="745"/>
      <c r="E1986" s="745"/>
      <c r="F1986" s="746"/>
      <c r="G1986" s="747"/>
      <c r="H1986" s="747"/>
    </row>
    <row r="1987" spans="1:9" ht="18" customHeight="1">
      <c r="A1987" s="735"/>
      <c r="B1987" s="749" t="str">
        <f>B1340</f>
        <v>PREZRAČEVANJE  PRALNICE IN LIKALNICE</v>
      </c>
      <c r="C1987" s="737"/>
      <c r="D1987" s="738"/>
      <c r="E1987" s="738"/>
      <c r="F1987" s="739">
        <f>F1340</f>
        <v>0</v>
      </c>
      <c r="G1987" s="739">
        <f>G1340</f>
        <v>0</v>
      </c>
      <c r="H1987" s="739">
        <f>H1340</f>
        <v>0</v>
      </c>
    </row>
    <row r="1988" spans="1:9" ht="15.75">
      <c r="A1988" s="742"/>
      <c r="B1988" s="743"/>
      <c r="C1988" s="744"/>
      <c r="D1988" s="745"/>
      <c r="E1988" s="745"/>
      <c r="F1988" s="746"/>
      <c r="G1988" s="747"/>
      <c r="H1988" s="747"/>
    </row>
    <row r="1989" spans="1:9" ht="15.75">
      <c r="A1989" s="735"/>
      <c r="B1989" s="749" t="s">
        <v>533</v>
      </c>
      <c r="C1989" s="737"/>
      <c r="D1989" s="738"/>
      <c r="E1989" s="738"/>
      <c r="F1989" s="739">
        <f>F1425</f>
        <v>0</v>
      </c>
      <c r="G1989" s="739">
        <f>G1425</f>
        <v>0</v>
      </c>
      <c r="H1989" s="739">
        <f>H1425</f>
        <v>0</v>
      </c>
    </row>
    <row r="1990" spans="1:9" ht="15.75">
      <c r="A1990" s="742"/>
      <c r="B1990" s="750"/>
      <c r="C1990" s="744"/>
      <c r="D1990" s="745"/>
      <c r="E1990" s="745"/>
      <c r="F1990" s="746"/>
      <c r="G1990" s="747"/>
      <c r="H1990" s="747"/>
    </row>
    <row r="1991" spans="1:9" ht="15.75">
      <c r="A1991" s="735"/>
      <c r="B1991" s="749" t="s">
        <v>805</v>
      </c>
      <c r="C1991" s="737"/>
      <c r="D1991" s="738"/>
      <c r="E1991" s="738"/>
      <c r="F1991" s="739">
        <f>F1630</f>
        <v>0</v>
      </c>
      <c r="G1991" s="739">
        <f>G1630</f>
        <v>0</v>
      </c>
      <c r="H1991" s="739">
        <f>H1630</f>
        <v>0</v>
      </c>
    </row>
    <row r="1992" spans="1:9" ht="15.75">
      <c r="A1992" s="735"/>
      <c r="B1992" s="749"/>
      <c r="C1992" s="737"/>
      <c r="D1992" s="738"/>
      <c r="E1992" s="738"/>
      <c r="F1992" s="739"/>
      <c r="G1992" s="740"/>
      <c r="H1992" s="740"/>
    </row>
    <row r="1993" spans="1:9" ht="15.75">
      <c r="A1993" s="735"/>
      <c r="B1993" s="749" t="s">
        <v>964</v>
      </c>
      <c r="C1993" s="737"/>
      <c r="D1993" s="738"/>
      <c r="E1993" s="738"/>
      <c r="F1993" s="739">
        <f>F1761</f>
        <v>0</v>
      </c>
      <c r="G1993" s="739">
        <f>G1761</f>
        <v>0</v>
      </c>
      <c r="H1993" s="739">
        <f>H1761</f>
        <v>0</v>
      </c>
    </row>
    <row r="1994" spans="1:9" ht="15.75">
      <c r="A1994" s="742"/>
      <c r="B1994" s="750"/>
      <c r="C1994" s="744"/>
      <c r="D1994" s="745"/>
      <c r="E1994" s="745"/>
      <c r="F1994" s="746"/>
      <c r="G1994" s="747"/>
      <c r="H1994" s="747"/>
    </row>
    <row r="1995" spans="1:9" ht="15.75">
      <c r="A1995" s="735"/>
      <c r="B1995" s="749" t="s">
        <v>534</v>
      </c>
      <c r="C1995" s="737"/>
      <c r="D1995" s="738"/>
      <c r="E1995" s="738"/>
      <c r="F1995" s="739">
        <f>F1963</f>
        <v>0</v>
      </c>
      <c r="G1995" s="740">
        <f t="shared" ref="G1995:H1995" si="41">G1963</f>
        <v>0</v>
      </c>
      <c r="H1995" s="740">
        <f t="shared" si="41"/>
        <v>0</v>
      </c>
    </row>
    <row r="1996" spans="1:9" ht="16.5" thickBot="1">
      <c r="A1996" s="742"/>
      <c r="B1996" s="750"/>
      <c r="C1996" s="744"/>
      <c r="D1996" s="745"/>
      <c r="E1996" s="745"/>
      <c r="F1996" s="746"/>
      <c r="G1996" s="747"/>
      <c r="H1996" s="747"/>
    </row>
    <row r="1997" spans="1:9" ht="17.25" thickTop="1" thickBot="1">
      <c r="A1997" s="751"/>
      <c r="B1997" s="752" t="s">
        <v>535</v>
      </c>
      <c r="C1997" s="753"/>
      <c r="D1997" s="754"/>
      <c r="E1997" s="754"/>
      <c r="F1997" s="755">
        <f>SUM(F1981:F1996)</f>
        <v>0</v>
      </c>
      <c r="G1997" s="756">
        <f t="shared" ref="G1997:H1997" si="42">SUM(G1981:G1996)</f>
        <v>0</v>
      </c>
      <c r="H1997" s="756">
        <f t="shared" si="42"/>
        <v>0</v>
      </c>
    </row>
    <row r="1998" spans="1:9" ht="13.5" thickTop="1">
      <c r="A1998" s="351"/>
      <c r="B1998" s="352"/>
      <c r="C1998" s="353"/>
      <c r="D1998" s="354"/>
      <c r="E1998" s="129"/>
      <c r="F1998" s="757"/>
      <c r="G1998" s="129"/>
      <c r="H1998" s="129"/>
      <c r="I1998" s="129"/>
    </row>
    <row r="1999" spans="1:9">
      <c r="A1999" s="351"/>
      <c r="B1999" s="352"/>
      <c r="C1999" s="353"/>
      <c r="D1999" s="354"/>
      <c r="E1999" s="129"/>
      <c r="F1999" s="757"/>
      <c r="G1999" s="129"/>
      <c r="H1999" s="129"/>
      <c r="I1999" s="129"/>
    </row>
    <row r="2000" spans="1:9">
      <c r="A2000" s="351"/>
      <c r="B2000" s="352"/>
      <c r="C2000" s="353"/>
      <c r="D2000" s="354"/>
      <c r="E2000" s="129"/>
      <c r="F2000" s="757"/>
      <c r="G2000" s="129"/>
      <c r="H2000" s="129"/>
      <c r="I2000" s="129"/>
    </row>
    <row r="2001" spans="1:9">
      <c r="A2001" s="351"/>
      <c r="B2001" s="758"/>
      <c r="C2001" s="759"/>
      <c r="D2001" s="354"/>
      <c r="E2001" s="129"/>
      <c r="F2001" s="757"/>
      <c r="G2001" s="129"/>
      <c r="H2001" s="129"/>
      <c r="I2001" s="129"/>
    </row>
    <row r="2002" spans="1:9">
      <c r="A2002" s="351"/>
      <c r="B2002" s="760"/>
      <c r="C2002" s="353"/>
      <c r="D2002" s="354"/>
      <c r="E2002" s="129"/>
      <c r="F2002" s="757"/>
      <c r="G2002" s="129"/>
      <c r="H2002" s="129"/>
      <c r="I2002" s="129"/>
    </row>
    <row r="2003" spans="1:9">
      <c r="A2003" s="351"/>
      <c r="B2003" s="760"/>
      <c r="C2003" s="353"/>
      <c r="D2003" s="354"/>
      <c r="E2003" s="129"/>
      <c r="F2003" s="757"/>
      <c r="G2003" s="129"/>
      <c r="H2003" s="129"/>
      <c r="I2003" s="129"/>
    </row>
    <row r="2004" spans="1:9">
      <c r="A2004" s="351"/>
      <c r="B2004" s="760"/>
      <c r="C2004" s="353"/>
      <c r="D2004" s="354"/>
      <c r="E2004" s="129"/>
      <c r="F2004" s="757"/>
      <c r="G2004" s="129"/>
      <c r="H2004" s="129"/>
      <c r="I2004" s="129"/>
    </row>
    <row r="2005" spans="1:9">
      <c r="A2005" s="351"/>
      <c r="B2005" s="761"/>
      <c r="C2005" s="353"/>
      <c r="D2005" s="354"/>
      <c r="E2005" s="129"/>
      <c r="F2005" s="757"/>
      <c r="G2005" s="129"/>
      <c r="H2005" s="129"/>
      <c r="I2005" s="129"/>
    </row>
  </sheetData>
  <sheetProtection algorithmName="SHA-512" hashValue="sVcylOePWFlI8ohQFsA8G2lxUAz0VbHspCWIYWfWUraWoxzbTM82qaFnv2SNi927AmRUkWy3Qi3IJZYCGu00Og==" saltValue="CdhHK2PQabMd4iLX8ved8Q==" spinCount="100000" sheet="1" selectLockedCells="1"/>
  <mergeCells count="60">
    <mergeCell ref="B1811:E1811"/>
    <mergeCell ref="B1812:E1812"/>
    <mergeCell ref="B1813:E1813"/>
    <mergeCell ref="B1814:E1814"/>
    <mergeCell ref="B1806:E1806"/>
    <mergeCell ref="B1807:E1807"/>
    <mergeCell ref="B1808:E1808"/>
    <mergeCell ref="B1809:E1809"/>
    <mergeCell ref="B1810:E1810"/>
    <mergeCell ref="B1801:E1801"/>
    <mergeCell ref="B1802:E1802"/>
    <mergeCell ref="B1803:E1803"/>
    <mergeCell ref="B1804:E1804"/>
    <mergeCell ref="B1805:E1805"/>
    <mergeCell ref="B1796:E1796"/>
    <mergeCell ref="B1797:E1797"/>
    <mergeCell ref="B1798:E1798"/>
    <mergeCell ref="B1799:E1799"/>
    <mergeCell ref="B1800:E1800"/>
    <mergeCell ref="B1791:E1791"/>
    <mergeCell ref="B1792:E1792"/>
    <mergeCell ref="B1793:E1793"/>
    <mergeCell ref="B1794:E1794"/>
    <mergeCell ref="B1795:E1795"/>
    <mergeCell ref="B1787:E1787"/>
    <mergeCell ref="B1788:E1788"/>
    <mergeCell ref="B1789:E1789"/>
    <mergeCell ref="B1790:E1790"/>
    <mergeCell ref="B1782:E1782"/>
    <mergeCell ref="B1783:E1783"/>
    <mergeCell ref="B1784:E1784"/>
    <mergeCell ref="B1785:E1785"/>
    <mergeCell ref="B1786:E1786"/>
    <mergeCell ref="B1776:E1776"/>
    <mergeCell ref="B18:E18"/>
    <mergeCell ref="B20:E20"/>
    <mergeCell ref="B1768:E1768"/>
    <mergeCell ref="B1769:E1769"/>
    <mergeCell ref="B1770:E1770"/>
    <mergeCell ref="B1778:E1778"/>
    <mergeCell ref="B1779:E1779"/>
    <mergeCell ref="B1780:E1780"/>
    <mergeCell ref="B1781:E1781"/>
    <mergeCell ref="B14:E14"/>
    <mergeCell ref="B15:E15"/>
    <mergeCell ref="B16:E16"/>
    <mergeCell ref="B17:E17"/>
    <mergeCell ref="B19:E19"/>
    <mergeCell ref="B21:E21"/>
    <mergeCell ref="B22:E22"/>
    <mergeCell ref="B23:E23"/>
    <mergeCell ref="B1771:E1771"/>
    <mergeCell ref="B1772:E1772"/>
    <mergeCell ref="B1773:E1773"/>
    <mergeCell ref="B1774:E1774"/>
    <mergeCell ref="B9:E9"/>
    <mergeCell ref="B10:E10"/>
    <mergeCell ref="B12:E12"/>
    <mergeCell ref="B13:E13"/>
    <mergeCell ref="B11:E11"/>
  </mergeCells>
  <phoneticPr fontId="35" type="noConversion"/>
  <pageMargins left="0.67708333333333337" right="0.55118110236220474" top="0.39583333333333331" bottom="0.6875" header="0" footer="0.39370078740157483"/>
  <pageSetup paperSize="9" orientation="landscape" r:id="rId1"/>
  <headerFooter alignWithMargins="0">
    <oddFooter>&amp;L&amp;7Obj.:DU Šmarje pri Jelšah - centralno prezračevanje
Št.projekta: 108-11-23&amp;C&amp;7                    STROJNE INSTALACIJE&amp;R&amp;P/&amp;N</oddFooter>
  </headerFooter>
  <rowBreaks count="12" manualBreakCount="12">
    <brk id="46" max="16383" man="1"/>
    <brk id="178" max="16383" man="1"/>
    <brk id="640" max="16383" man="1"/>
    <brk id="1062" max="16383" man="1"/>
    <brk id="1344" max="16383" man="1"/>
    <brk id="1427" max="16383" man="1"/>
    <brk id="1631" max="16383" man="1"/>
    <brk id="1763" max="16383" man="1"/>
    <brk id="1817" max="16383" man="1"/>
    <brk id="1860" max="16383" man="1"/>
    <brk id="1930" max="16383" man="1"/>
    <brk id="19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DU Šmarje</vt:lpstr>
      <vt:lpstr>'DU Šmarje'!Tiskanje_naslovov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Izolaterm Skledar</dc:creator>
  <cp:lastModifiedBy>Nejc Avgustin</cp:lastModifiedBy>
  <cp:lastPrinted>2024-10-23T11:39:18Z</cp:lastPrinted>
  <dcterms:created xsi:type="dcterms:W3CDTF">2009-02-16T09:13:32Z</dcterms:created>
  <dcterms:modified xsi:type="dcterms:W3CDTF">2024-12-04T14:35:42Z</dcterms:modified>
</cp:coreProperties>
</file>